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SENA\OneDrive - Servicio Nacional de Aprendizaje\Documentos\AAA-RITO-2026\Luz Denis Patiño\"/>
    </mc:Choice>
  </mc:AlternateContent>
  <xr:revisionPtr revIDLastSave="0" documentId="13_ncr:1_{ECDE5278-A4FA-460A-BC94-06BFFAC7C793}" xr6:coauthVersionLast="47" xr6:coauthVersionMax="47" xr10:uidLastSave="{00000000-0000-0000-0000-000000000000}"/>
  <bookViews>
    <workbookView xWindow="-120" yWindow="-120" windowWidth="29040" windowHeight="15720" activeTab="1" xr2:uid="{00000000-000D-0000-FFFF-FFFF00000000}"/>
  </bookViews>
  <sheets>
    <sheet name="EJEC" sheetId="1" r:id="rId1"/>
    <sheet name="DESAGREGADO" sheetId="2" r:id="rId2"/>
    <sheet name="RESUMEN" sheetId="3" r:id="rId3"/>
  </sheets>
  <definedNames>
    <definedName name="_xlnm._FilterDatabase" localSheetId="1" hidden="1">DESAGREGADO!$4:$114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 l="1"/>
  <c r="G7" i="3"/>
  <c r="G8" i="3"/>
  <c r="G9" i="3"/>
  <c r="G10" i="3"/>
  <c r="G11" i="3"/>
  <c r="G12" i="3"/>
  <c r="G13" i="3"/>
  <c r="G14" i="3"/>
  <c r="G15" i="3"/>
  <c r="G16" i="3"/>
  <c r="G17" i="3"/>
  <c r="G18" i="3"/>
  <c r="G19" i="3"/>
  <c r="G20" i="3"/>
  <c r="G21" i="3"/>
  <c r="G22" i="3"/>
  <c r="G23" i="3"/>
  <c r="G24" i="3"/>
  <c r="G5" i="3"/>
  <c r="K104" i="2"/>
  <c r="F92" i="2"/>
  <c r="AQ182" i="1"/>
  <c r="AR182" i="1"/>
  <c r="AS182" i="1"/>
  <c r="AT182" i="1"/>
  <c r="AU182" i="1"/>
  <c r="AV182" i="1"/>
  <c r="AW182" i="1"/>
  <c r="AX182" i="1"/>
  <c r="AP182" i="1"/>
  <c r="K69" i="2"/>
  <c r="AQ154" i="1"/>
  <c r="AR154" i="1"/>
  <c r="AS154" i="1"/>
  <c r="AT154" i="1"/>
  <c r="AU154" i="1"/>
  <c r="AV154" i="1"/>
  <c r="AW154" i="1"/>
  <c r="AX154" i="1"/>
  <c r="AP154" i="1"/>
  <c r="AQ107" i="1"/>
  <c r="AR107" i="1"/>
  <c r="AS107" i="1"/>
  <c r="AT107" i="1"/>
  <c r="AU107" i="1"/>
  <c r="AV107" i="1"/>
  <c r="AW107" i="1"/>
  <c r="AX107" i="1"/>
  <c r="AP107" i="1"/>
  <c r="AQ90" i="1"/>
  <c r="AR90" i="1"/>
  <c r="AS90" i="1"/>
  <c r="AT90" i="1"/>
  <c r="AU90" i="1"/>
  <c r="AV90" i="1"/>
  <c r="AW90" i="1"/>
  <c r="AP90" i="1"/>
  <c r="I15" i="2" l="1"/>
  <c r="AQ50" i="1"/>
  <c r="AR50" i="1"/>
  <c r="AS50" i="1"/>
  <c r="AT50" i="1"/>
  <c r="AU50" i="1"/>
  <c r="AV50" i="1"/>
  <c r="AW50" i="1"/>
  <c r="AX50" i="1"/>
  <c r="AP50" i="1"/>
  <c r="F112" i="2"/>
  <c r="J112" i="2" s="1"/>
  <c r="F111" i="2"/>
  <c r="J111" i="2" s="1"/>
  <c r="K110" i="2"/>
  <c r="I110" i="2"/>
  <c r="H110" i="2"/>
  <c r="F110" i="2"/>
  <c r="E110" i="2"/>
  <c r="E109" i="2"/>
  <c r="F109" i="2" s="1"/>
  <c r="G109" i="2" s="1"/>
  <c r="K108" i="2"/>
  <c r="K106" i="2" s="1"/>
  <c r="F108" i="2"/>
  <c r="J108" i="2" s="1"/>
  <c r="F107" i="2"/>
  <c r="I106" i="2"/>
  <c r="AW242" i="1" s="1"/>
  <c r="H106" i="2"/>
  <c r="F105" i="2"/>
  <c r="G105" i="2" s="1"/>
  <c r="F104" i="2"/>
  <c r="J104" i="2" s="1"/>
  <c r="K103" i="2"/>
  <c r="AT232" i="1" s="1"/>
  <c r="I103" i="2"/>
  <c r="H103" i="2"/>
  <c r="E103" i="2"/>
  <c r="F101" i="2"/>
  <c r="J101" i="2" s="1"/>
  <c r="F100" i="2"/>
  <c r="J100" i="2" s="1"/>
  <c r="K99" i="2"/>
  <c r="I99" i="2"/>
  <c r="H99" i="2"/>
  <c r="E99" i="2"/>
  <c r="F98" i="2"/>
  <c r="J98" i="2" s="1"/>
  <c r="F97" i="2"/>
  <c r="J97" i="2" s="1"/>
  <c r="F96" i="2"/>
  <c r="J96" i="2" s="1"/>
  <c r="F95" i="2"/>
  <c r="J95" i="2" s="1"/>
  <c r="F94" i="2"/>
  <c r="J94" i="2" s="1"/>
  <c r="F93" i="2"/>
  <c r="J93" i="2" s="1"/>
  <c r="G92" i="2"/>
  <c r="I91" i="2"/>
  <c r="I86" i="2" s="1"/>
  <c r="F91" i="2"/>
  <c r="F90" i="2"/>
  <c r="G90" i="2" s="1"/>
  <c r="F89" i="2"/>
  <c r="J89" i="2" s="1"/>
  <c r="K88" i="2"/>
  <c r="F88" i="2"/>
  <c r="J88" i="2" s="1"/>
  <c r="F87" i="2"/>
  <c r="J87" i="2" s="1"/>
  <c r="K86" i="2"/>
  <c r="H86" i="2"/>
  <c r="E86" i="2"/>
  <c r="K83" i="2"/>
  <c r="J83" i="2"/>
  <c r="I83" i="2"/>
  <c r="H83" i="2"/>
  <c r="G83" i="2"/>
  <c r="F83" i="2"/>
  <c r="E83" i="2"/>
  <c r="K82" i="2"/>
  <c r="F81" i="2"/>
  <c r="J81" i="2" s="1"/>
  <c r="K80" i="2"/>
  <c r="F80" i="2"/>
  <c r="J80" i="2" s="1"/>
  <c r="F79" i="2"/>
  <c r="J79" i="2" s="1"/>
  <c r="I78" i="2"/>
  <c r="H78" i="2"/>
  <c r="E78" i="2"/>
  <c r="F76" i="2"/>
  <c r="G76" i="2" s="1"/>
  <c r="E75" i="2"/>
  <c r="K74" i="2"/>
  <c r="I74" i="2"/>
  <c r="H74" i="2"/>
  <c r="F73" i="2"/>
  <c r="J73" i="2" s="1"/>
  <c r="J72" i="2" s="1"/>
  <c r="K72" i="2"/>
  <c r="I72" i="2"/>
  <c r="H72" i="2"/>
  <c r="F72" i="2"/>
  <c r="E72" i="2"/>
  <c r="J71" i="2"/>
  <c r="G71" i="2"/>
  <c r="F70" i="2"/>
  <c r="J70" i="2" s="1"/>
  <c r="I68" i="2"/>
  <c r="H68" i="2"/>
  <c r="E68" i="2"/>
  <c r="F67" i="2"/>
  <c r="J67" i="2" s="1"/>
  <c r="K66" i="2"/>
  <c r="F66" i="2"/>
  <c r="J66" i="2" s="1"/>
  <c r="F65" i="2"/>
  <c r="G65" i="2" s="1"/>
  <c r="K64" i="2"/>
  <c r="I64" i="2"/>
  <c r="H64" i="2"/>
  <c r="E64" i="2"/>
  <c r="F63" i="2"/>
  <c r="J63" i="2" s="1"/>
  <c r="F62" i="2"/>
  <c r="G62" i="2" s="1"/>
  <c r="K61" i="2"/>
  <c r="I61" i="2"/>
  <c r="I58" i="2" s="1"/>
  <c r="H61" i="2"/>
  <c r="E61" i="2"/>
  <c r="I60" i="2"/>
  <c r="E60" i="2"/>
  <c r="F60" i="2" s="1"/>
  <c r="G60" i="2" s="1"/>
  <c r="E59" i="2"/>
  <c r="F59" i="2" s="1"/>
  <c r="K58" i="2"/>
  <c r="H58" i="2"/>
  <c r="E58" i="2"/>
  <c r="F57" i="2"/>
  <c r="J57" i="2" s="1"/>
  <c r="F56" i="2"/>
  <c r="J56" i="2" s="1"/>
  <c r="E55" i="2"/>
  <c r="F55" i="2" s="1"/>
  <c r="I54" i="2"/>
  <c r="F54" i="2"/>
  <c r="G54" i="2" s="1"/>
  <c r="K53" i="2"/>
  <c r="F53" i="2"/>
  <c r="J53" i="2" s="1"/>
  <c r="F52" i="2"/>
  <c r="J52" i="2" s="1"/>
  <c r="K51" i="2"/>
  <c r="I51" i="2"/>
  <c r="H51" i="2"/>
  <c r="E51" i="2"/>
  <c r="G50" i="2"/>
  <c r="G49" i="2"/>
  <c r="G48" i="2"/>
  <c r="J47" i="2"/>
  <c r="G47" i="2"/>
  <c r="F46" i="2"/>
  <c r="G46" i="2" s="1"/>
  <c r="F45" i="2"/>
  <c r="J45" i="2" s="1"/>
  <c r="F44" i="2"/>
  <c r="G44" i="2" s="1"/>
  <c r="F43" i="2"/>
  <c r="J43" i="2" s="1"/>
  <c r="K42" i="2"/>
  <c r="I42" i="2"/>
  <c r="H42" i="2"/>
  <c r="F42" i="2"/>
  <c r="E42" i="2"/>
  <c r="F41" i="2"/>
  <c r="G41" i="2" s="1"/>
  <c r="F40" i="2"/>
  <c r="J40" i="2" s="1"/>
  <c r="F39" i="2"/>
  <c r="J39" i="2" s="1"/>
  <c r="F38" i="2"/>
  <c r="J38" i="2" s="1"/>
  <c r="K37" i="2"/>
  <c r="F37" i="2" s="1"/>
  <c r="I36" i="2"/>
  <c r="H36" i="2"/>
  <c r="E36" i="2"/>
  <c r="I35" i="2"/>
  <c r="F35" i="2"/>
  <c r="G35" i="2" s="1"/>
  <c r="F34" i="2"/>
  <c r="G34" i="2" s="1"/>
  <c r="K33" i="2"/>
  <c r="I31" i="2"/>
  <c r="AW60" i="1" s="1"/>
  <c r="F32" i="2"/>
  <c r="H31" i="2"/>
  <c r="E31" i="2"/>
  <c r="I30" i="2"/>
  <c r="F30" i="2"/>
  <c r="G30" i="2" s="1"/>
  <c r="F29" i="2"/>
  <c r="J29" i="2" s="1"/>
  <c r="J27" i="2"/>
  <c r="G27" i="2"/>
  <c r="F26" i="2"/>
  <c r="F25" i="2"/>
  <c r="J25" i="2" s="1"/>
  <c r="F24" i="2"/>
  <c r="J24" i="2" s="1"/>
  <c r="F23" i="2"/>
  <c r="J23" i="2" s="1"/>
  <c r="F22" i="2"/>
  <c r="J22" i="2" s="1"/>
  <c r="E22" i="2"/>
  <c r="F21" i="2"/>
  <c r="G21" i="2" s="1"/>
  <c r="F20" i="2"/>
  <c r="G20" i="2" s="1"/>
  <c r="E19" i="2"/>
  <c r="E12" i="2" s="1"/>
  <c r="F18" i="2"/>
  <c r="J18" i="2" s="1"/>
  <c r="F17" i="2"/>
  <c r="G17" i="2" s="1"/>
  <c r="F16" i="2"/>
  <c r="F15" i="2"/>
  <c r="J15" i="2" s="1"/>
  <c r="K14" i="2"/>
  <c r="K12" i="2" s="1"/>
  <c r="I12" i="2"/>
  <c r="AW49" i="1" s="1"/>
  <c r="F14" i="2"/>
  <c r="G14" i="2" s="1"/>
  <c r="F13" i="2"/>
  <c r="H12" i="2"/>
  <c r="I11" i="2"/>
  <c r="F11" i="2"/>
  <c r="G11" i="2" s="1"/>
  <c r="K10" i="2"/>
  <c r="F10" i="2"/>
  <c r="G10" i="2" s="1"/>
  <c r="F9" i="2"/>
  <c r="G9" i="2" s="1"/>
  <c r="F8" i="2"/>
  <c r="F7" i="2" s="1"/>
  <c r="K7" i="2"/>
  <c r="H7" i="2"/>
  <c r="E7" i="2"/>
  <c r="AV15" i="1"/>
  <c r="AS15" i="1"/>
  <c r="AQ18" i="1"/>
  <c r="AR18" i="1"/>
  <c r="AS18" i="1"/>
  <c r="AT18" i="1"/>
  <c r="AU18" i="1"/>
  <c r="AV18" i="1"/>
  <c r="AW18" i="1"/>
  <c r="AX18" i="1"/>
  <c r="AY18" i="1"/>
  <c r="AP18" i="1"/>
  <c r="F106" i="2" l="1"/>
  <c r="F103" i="2"/>
  <c r="J105" i="2"/>
  <c r="J90" i="2"/>
  <c r="G38" i="2"/>
  <c r="J54" i="2"/>
  <c r="J30" i="2"/>
  <c r="J76" i="2"/>
  <c r="F86" i="2"/>
  <c r="G86" i="2" s="1"/>
  <c r="J11" i="2"/>
  <c r="G110" i="2"/>
  <c r="F64" i="2"/>
  <c r="G64" i="2" s="1"/>
  <c r="J35" i="2"/>
  <c r="G112" i="2"/>
  <c r="F51" i="2"/>
  <c r="G51" i="2" s="1"/>
  <c r="J21" i="2"/>
  <c r="G40" i="2"/>
  <c r="G103" i="2"/>
  <c r="F58" i="2"/>
  <c r="G58" i="2" s="1"/>
  <c r="J110" i="2"/>
  <c r="J106" i="2"/>
  <c r="J103" i="2"/>
  <c r="AW232" i="1"/>
  <c r="H6" i="2"/>
  <c r="J65" i="2"/>
  <c r="J42" i="2"/>
  <c r="J46" i="2"/>
  <c r="J34" i="2"/>
  <c r="G101" i="2"/>
  <c r="F36" i="2"/>
  <c r="G36" i="2" s="1"/>
  <c r="J37" i="2"/>
  <c r="G37" i="2"/>
  <c r="G23" i="2"/>
  <c r="E74" i="2"/>
  <c r="F75" i="2"/>
  <c r="G7" i="2"/>
  <c r="G8" i="2"/>
  <c r="J8" i="2"/>
  <c r="I7" i="2"/>
  <c r="G25" i="2"/>
  <c r="G91" i="2"/>
  <c r="J26" i="2"/>
  <c r="G26" i="2"/>
  <c r="J86" i="2"/>
  <c r="G93" i="2"/>
  <c r="G70" i="2"/>
  <c r="G15" i="2"/>
  <c r="G59" i="2"/>
  <c r="J59" i="2"/>
  <c r="K31" i="2"/>
  <c r="F33" i="2"/>
  <c r="F31" i="2" s="1"/>
  <c r="J16" i="2"/>
  <c r="J12" i="2" s="1"/>
  <c r="G16" i="2"/>
  <c r="J60" i="2"/>
  <c r="F61" i="2"/>
  <c r="J62" i="2"/>
  <c r="J55" i="2"/>
  <c r="G55" i="2"/>
  <c r="G56" i="2"/>
  <c r="G108" i="2"/>
  <c r="G13" i="2"/>
  <c r="K78" i="2"/>
  <c r="F82" i="2"/>
  <c r="F69" i="2"/>
  <c r="K68" i="2"/>
  <c r="AT153" i="1" s="1"/>
  <c r="J109" i="2"/>
  <c r="G32" i="2"/>
  <c r="F99" i="2"/>
  <c r="G99" i="2" s="1"/>
  <c r="J32" i="2"/>
  <c r="G39" i="2"/>
  <c r="J91" i="2"/>
  <c r="G24" i="2"/>
  <c r="G57" i="2"/>
  <c r="G63" i="2"/>
  <c r="G61" i="2" s="1"/>
  <c r="G107" i="2"/>
  <c r="G100" i="2"/>
  <c r="J107" i="2"/>
  <c r="G53" i="2"/>
  <c r="G66" i="2"/>
  <c r="G104" i="2"/>
  <c r="K36" i="2"/>
  <c r="J44" i="2"/>
  <c r="G67" i="2"/>
  <c r="G81" i="2"/>
  <c r="G89" i="2"/>
  <c r="G98" i="2"/>
  <c r="G111" i="2"/>
  <c r="G45" i="2"/>
  <c r="E106" i="2"/>
  <c r="G106" i="2" s="1"/>
  <c r="G94" i="2"/>
  <c r="G52" i="2"/>
  <c r="G95" i="2"/>
  <c r="G18" i="2"/>
  <c r="G29" i="2"/>
  <c r="G79" i="2"/>
  <c r="G87" i="2"/>
  <c r="G96" i="2"/>
  <c r="F19" i="2"/>
  <c r="F12" i="2" s="1"/>
  <c r="G43" i="2"/>
  <c r="G42" i="2" s="1"/>
  <c r="G80" i="2"/>
  <c r="G88" i="2"/>
  <c r="G73" i="2"/>
  <c r="G72" i="2" s="1"/>
  <c r="G97" i="2"/>
  <c r="G31" i="2" l="1"/>
  <c r="J31" i="2"/>
  <c r="J64" i="2"/>
  <c r="J58" i="2"/>
  <c r="E6" i="2"/>
  <c r="J51" i="2"/>
  <c r="G12" i="2"/>
  <c r="F68" i="2"/>
  <c r="J69" i="2"/>
  <c r="G69" i="2"/>
  <c r="J82" i="2"/>
  <c r="G82" i="2"/>
  <c r="F78" i="2"/>
  <c r="F74" i="2"/>
  <c r="J75" i="2"/>
  <c r="J74" i="2" s="1"/>
  <c r="G75" i="2"/>
  <c r="G74" i="2" s="1"/>
  <c r="I6" i="2"/>
  <c r="J7" i="2"/>
  <c r="J99" i="2"/>
  <c r="J36" i="2"/>
  <c r="G33" i="2"/>
  <c r="J33" i="2"/>
  <c r="K6" i="2"/>
  <c r="G78" i="2" l="1"/>
  <c r="J78" i="2"/>
  <c r="G68" i="2"/>
  <c r="J68" i="2"/>
  <c r="F6" i="2"/>
  <c r="G6" i="2" s="1"/>
  <c r="J6" i="2" l="1"/>
</calcChain>
</file>

<file path=xl/sharedStrings.xml><?xml version="1.0" encoding="utf-8"?>
<sst xmlns="http://schemas.openxmlformats.org/spreadsheetml/2006/main" count="5156" uniqueCount="511">
  <si>
    <t>Reporte de ejecución presupuestal</t>
  </si>
  <si>
    <t>Usuario Solicitante:</t>
  </si>
  <si>
    <t>MHldpatino LUZ DENNIS PATINO SALAZAR</t>
  </si>
  <si>
    <t>Unidad ó Subunidad Ejecutora  Solicitante:</t>
  </si>
  <si>
    <t>36-02-00-076-954310 CENTRO DE TECNOLOGIAS AGROINDUSTRIALES-VALLE</t>
  </si>
  <si>
    <t>Fecha y Hora Sistema:</t>
  </si>
  <si>
    <t>2026-06-16-8:45 a. m.</t>
  </si>
  <si>
    <t>AÑO FISCAL:</t>
  </si>
  <si>
    <t>2026</t>
  </si>
  <si>
    <t>VIGENCIA PRESUPUESTAL:</t>
  </si>
  <si>
    <t>ACTUAL</t>
  </si>
  <si>
    <t>FECHA MOVIMIENTOS:</t>
  </si>
  <si>
    <t>1/01/2026 A 31/12/2026</t>
  </si>
  <si>
    <t/>
  </si>
  <si>
    <t>UNIDAD O SUBUNIDAD EJECUTORA:</t>
  </si>
  <si>
    <t>36-02-00-076-954310  CENTRO DE TECNOLOGIAS AGROINDUSTRIALES-VALLE</t>
  </si>
  <si>
    <t>DEPENDENCIA DE AFECTACION DE GASTOS:</t>
  </si>
  <si>
    <t>954310 CENTRO DE TECNOLOGIAS AGROINDUSTRIALES-VALLE</t>
  </si>
  <si>
    <t>TIPO</t>
  </si>
  <si>
    <t>CTA</t>
  </si>
  <si>
    <t>SUBC</t>
  </si>
  <si>
    <t>OBJG</t>
  </si>
  <si>
    <t>ORD</t>
  </si>
  <si>
    <t>SORD</t>
  </si>
  <si>
    <t>ITEM</t>
  </si>
  <si>
    <t>SITEM</t>
  </si>
  <si>
    <t>CONCEPTO</t>
  </si>
  <si>
    <t>FUENTE</t>
  </si>
  <si>
    <t>SITUACION</t>
  </si>
  <si>
    <t>REC.</t>
  </si>
  <si>
    <t>RECURSO</t>
  </si>
  <si>
    <t>APROPIACION
VIGENTE DEP.GSTO.</t>
  </si>
  <si>
    <t>TOTAL CDP
DEP.GSTOS</t>
  </si>
  <si>
    <t>APROPIACION
DISPONIBLE DEP.GSTO.</t>
  </si>
  <si>
    <t>TOTAL
COMPROMISO DEP.GSTOS</t>
  </si>
  <si>
    <t>CDP POR COMPROMETER
DEP.GSTOS</t>
  </si>
  <si>
    <t>TOTAL
OBLIGACIONES DEP.GSTOS</t>
  </si>
  <si>
    <t>COMPROMISO POR OBLIGAR
DEP.GSTOS</t>
  </si>
  <si>
    <t>TOTAL
ORDENES DE PAGO DEP.GSTOS</t>
  </si>
  <si>
    <t>PAGOS
DEP.GSTOS</t>
  </si>
  <si>
    <t>C</t>
  </si>
  <si>
    <t>INVERSION</t>
  </si>
  <si>
    <t>Nación</t>
  </si>
  <si>
    <t>CSF</t>
  </si>
  <si>
    <t>10</t>
  </si>
  <si>
    <t>RECURSOS CORRIENTES</t>
  </si>
  <si>
    <t>1.179.673.726,00</t>
  </si>
  <si>
    <t>1.179.181.056,00</t>
  </si>
  <si>
    <t>492.670,00</t>
  </si>
  <si>
    <t>0,00</t>
  </si>
  <si>
    <t>1.020.916.132,19</t>
  </si>
  <si>
    <t>158.264.923,81</t>
  </si>
  <si>
    <t>401.063.767,67</t>
  </si>
  <si>
    <t>619.852.364,52</t>
  </si>
  <si>
    <t>400.211.113,67</t>
  </si>
  <si>
    <t>Propios</t>
  </si>
  <si>
    <t>20</t>
  </si>
  <si>
    <t>INGRESOS CORRIENTES</t>
  </si>
  <si>
    <t>297.378.800,00</t>
  </si>
  <si>
    <t>178.032.060,00</t>
  </si>
  <si>
    <t>119.346.740,00</t>
  </si>
  <si>
    <t>117.132.635,00</t>
  </si>
  <si>
    <t>60.899.425,00</t>
  </si>
  <si>
    <t>27</t>
  </si>
  <si>
    <t>RENTAS PARAFISCALES</t>
  </si>
  <si>
    <t>189.324.935,00</t>
  </si>
  <si>
    <t>120.523.215,00</t>
  </si>
  <si>
    <t>68.801.720,00</t>
  </si>
  <si>
    <t>3602</t>
  </si>
  <si>
    <t>GENERACIÓN Y FORMALIZACIÓN DEL EMPLEO</t>
  </si>
  <si>
    <t>283.975.000,00</t>
  </si>
  <si>
    <t>227.120.010,19</t>
  </si>
  <si>
    <t>56.854.989,81</t>
  </si>
  <si>
    <t>76.058.986,00</t>
  </si>
  <si>
    <t>151.061.024,19</t>
  </si>
  <si>
    <t>75.382.480,00</t>
  </si>
  <si>
    <t>1300</t>
  </si>
  <si>
    <t>INTERSUBSECTORIAL TRABAJO Y BIENESTAR SOCIAL</t>
  </si>
  <si>
    <t>11</t>
  </si>
  <si>
    <t>MEJORAMIENTO DE LAS COMPETENCIAS PARA LA EMPLEABILIDAD DE LA POBLACIÓN VÍCTIMA DEL DESPLAZAMIENTO FORZADO POR EL CONFLICTO ARMADO A NIVEL  NACIONAL</t>
  </si>
  <si>
    <t>20305C</t>
  </si>
  <si>
    <t>2. SEGURIDAD HUMANA Y JUSTICIA SOCIAL / C. OPORTUNIDADES DE EDUCACIÓN, FORMACIÓN, Y DE INSERCIÓN Y RECONVERSIÓN LABORAL</t>
  </si>
  <si>
    <t>3602031</t>
  </si>
  <si>
    <t>SERVICIO DE FORMACIÓN PARA EL TRABAJO EN COMPETENCIAS PARA LA INSERCIÓN LABORAL</t>
  </si>
  <si>
    <t>02</t>
  </si>
  <si>
    <t>ADQUIS. DE BYS - SERVICIO DE FORMACIÓN PARA EL TRABAJO EN COMPETENCIAS PARA LA INSERCIÓN LABORAL - MEJORAMIENTO DE LAS COMPETENCIAS PARA LA EMPLEABILIDAD DE LA POBLACIÓN VÍCTIMA DEL DESPLAZAMIENTO FORZADO POR EL CONFLICTO ARMADO A NIVEL  NACIONAL</t>
  </si>
  <si>
    <t>3603</t>
  </si>
  <si>
    <t>FORMACIÓN PARA EL TRABAJO</t>
  </si>
  <si>
    <t>895.698.726,00</t>
  </si>
  <si>
    <t>895.206.056,00</t>
  </si>
  <si>
    <t>793.796.122,00</t>
  </si>
  <si>
    <t>101.409.934,00</t>
  </si>
  <si>
    <t>325.004.781,67</t>
  </si>
  <si>
    <t>468.791.340,33</t>
  </si>
  <si>
    <t>324.828.633,67</t>
  </si>
  <si>
    <t>FORTALECIMIENTO DE LA PRESTACIÓN DEL SERVICIO DE FORMACIÓN PROFESIONAL Y EL RECONOCIMIENTO DE SABERES PREVIOS CON ÉNFASIS EN POBLACIONES CAMPESINAS Y POPULARES EN COLOMBIA   NACIONAL</t>
  </si>
  <si>
    <t>3603003</t>
  </si>
  <si>
    <t>DOCUMENTOS DE LINEAMIENTOS TÉCNICOS</t>
  </si>
  <si>
    <t>4.800.000,00</t>
  </si>
  <si>
    <t>177.343,00</t>
  </si>
  <si>
    <t>4.622.657,00</t>
  </si>
  <si>
    <t>3603025</t>
  </si>
  <si>
    <t>SERVICIO DE FORMACIÓN PROFESIONAL INTEGRAL</t>
  </si>
  <si>
    <t>890.898.726,00</t>
  </si>
  <si>
    <t>890.406.056,00</t>
  </si>
  <si>
    <t>793.618.779,00</t>
  </si>
  <si>
    <t>96.787.277,00</t>
  </si>
  <si>
    <t>324.827.438,67</t>
  </si>
  <si>
    <t>324.651.290,67</t>
  </si>
  <si>
    <t>ADQUIS. DE BYS - DOCUMENTOS DE LINEAMIENTOS TÉCNICOS - FORTALECIMIENTO DE LA PRESTACIÓN DEL SERVICIO DE FORMACIÓN PROFESIONAL Y EL RECONOCIMIENTO DE SABERES PREVIOS CON ÉNFASIS EN POBLACIONES CAMPESINAS Y POPULARES EN COLOMBIA   NACIONAL</t>
  </si>
  <si>
    <t>ADQUIS. DE BYS - SERVICIO DE FORMACIÓN PROFESIONAL INTEGRAL - FORTALECIMIENTO DE LA PRESTACIÓN DEL SERVICIO DE FORMACIÓN PROFESIONAL Y EL RECONOCIMIENTO DE SABERES PREVIOS CON ÉNFASIS EN POBLACIONES CAMPESINAS Y POPULARES EN COLOMBIA   NACIONAL</t>
  </si>
  <si>
    <t>255.997.800,00</t>
  </si>
  <si>
    <t>137.932.440,00</t>
  </si>
  <si>
    <t>118.065.360,00</t>
  </si>
  <si>
    <t>77.033.015,00</t>
  </si>
  <si>
    <t>08</t>
  </si>
  <si>
    <t>GTOS. POR TRIB., MULT., SANC. - SERVICIO DE FORMACIÓN PROFESIONAL INTEGRAL - FORTALECIMIENTO DE LA PRESTACIÓN DEL SERVICIO DE FORMACIÓN PROFESIONAL Y EL RECONOCIMIENTO DE SABERES PREVIOS CON ÉNFASIS EN POBLACIONES CAMPESINAS Y POPULARES EN COLOMBIA</t>
  </si>
  <si>
    <t>41.381.000,00</t>
  </si>
  <si>
    <t>40.099.620,00</t>
  </si>
  <si>
    <t>1.281.380,00</t>
  </si>
  <si>
    <t>954311  INTEGRACION CON LA MEDIS-VALLE</t>
  </si>
  <si>
    <t>1.772.577.660,00</t>
  </si>
  <si>
    <t>1.692.034.238,14</t>
  </si>
  <si>
    <t>80.543.421,86</t>
  </si>
  <si>
    <t>829.652.727,50</t>
  </si>
  <si>
    <t>862.381.510,64</t>
  </si>
  <si>
    <t>829.262.661,50</t>
  </si>
  <si>
    <t>954318 FONDO INDUSTRIA Y DE LA CONSTRUCCION FIC-VALLE</t>
  </si>
  <si>
    <t>26</t>
  </si>
  <si>
    <t>FONDOS ESPECIALES</t>
  </si>
  <si>
    <t>498.156.943,00</t>
  </si>
  <si>
    <t>453.847.065,00</t>
  </si>
  <si>
    <t>44.309.878,00</t>
  </si>
  <si>
    <t>198.258.267,00</t>
  </si>
  <si>
    <t>255.588.798,00</t>
  </si>
  <si>
    <t>01</t>
  </si>
  <si>
    <t>GTOS. DE PERS. - SERVICIO DE FORMACIÓN PROFESIONAL INTEGRAL - FORTALECIMIENTO DE LA PRESTACIÓN DEL SERVICIO DE FORMACIÓN PROFESIONAL Y EL RECONOCIMIENTO DE SABERES PREVIOS CON ÉNFASIS EN POBLACIONES CAMPESINAS Y POPULARES EN COLOMBIA   NACIONAL</t>
  </si>
  <si>
    <t>350.645.228,00</t>
  </si>
  <si>
    <t>324.617.715,00</t>
  </si>
  <si>
    <t>26.027.513,00</t>
  </si>
  <si>
    <t>149.177.067,00</t>
  </si>
  <si>
    <t>175.440.648,00</t>
  </si>
  <si>
    <t>147.511.715,00</t>
  </si>
  <si>
    <t>129.229.350,00</t>
  </si>
  <si>
    <t>18.282.365,00</t>
  </si>
  <si>
    <t>49.081.200,00</t>
  </si>
  <si>
    <t>80.148.150,00</t>
  </si>
  <si>
    <t>954324 CENTRO DE TECNOLOGIAS AGROINDUSTRIALES - CONSTRUCCIONMES Y ADECUACIONES-VALLE</t>
  </si>
  <si>
    <t>50.000.000,00</t>
  </si>
  <si>
    <t>49.998.230,65</t>
  </si>
  <si>
    <t>1.769,35</t>
  </si>
  <si>
    <t>258.568.732,00</t>
  </si>
  <si>
    <t>3699</t>
  </si>
  <si>
    <t>FORTALECIMIENTO Y APOYO A LA GESTIÓN INSTITUCIONAL DEL SECTOR TRABAJO</t>
  </si>
  <si>
    <t>17</t>
  </si>
  <si>
    <t>DESARROLLO INTEGRAL DE LA PLANTA FÍSICA DEL SENA A NIVEL NACIONAL  NACIONAL</t>
  </si>
  <si>
    <t>53105B</t>
  </si>
  <si>
    <t>3699016</t>
  </si>
  <si>
    <t>SEDES MANTENIDAS</t>
  </si>
  <si>
    <t>147.800.171,00</t>
  </si>
  <si>
    <t>3699054</t>
  </si>
  <si>
    <t>DOCUMENTOS DE PLANEACIÓN</t>
  </si>
  <si>
    <t>110.768.561,00</t>
  </si>
  <si>
    <t>ADQUIS. DE BYS - SEDES MANTENIDAS - DESARROLLO INTEGRAL DE LA PLANTA FISICA DEL SENA A NIVEL NACIONAL NACIONAL</t>
  </si>
  <si>
    <t>ADQUIS. DE BYS - DOCUMENTOS DE PLANEACIÓN - DESARROLLO INTEGRAL DE LA PLANTA FISICA DEL SENA A NIVEL NACIONAL NACIONAL</t>
  </si>
  <si>
    <t>5. CONVERGENCIA REGIONAL / B. ENTIDADES PÚBLICAS TERRITORIALES Y NACIONALES FORTALECIDAS</t>
  </si>
  <si>
    <t>954327 CENTRO DE TECNOLOGIAS AGROINDUSTRIALES-VALLE - MODERNIZACION AMBIENTES</t>
  </si>
  <si>
    <t>511.593.383,00</t>
  </si>
  <si>
    <t>138.009.284,00</t>
  </si>
  <si>
    <t>373.584.099,00</t>
  </si>
  <si>
    <t>54.181.246,00</t>
  </si>
  <si>
    <t>83.828.038,00</t>
  </si>
  <si>
    <t>45.500.000,00</t>
  </si>
  <si>
    <t>3603024</t>
  </si>
  <si>
    <t>AMBIENTES DE FORMACIÓN MODERNIZADOS</t>
  </si>
  <si>
    <t>ADQUIS. DE BYS - AMBIENTES DE FORMACIÓN MODERNIZADOS - FORTALECIMIENTO DE LA PRESTACIÓN DEL SERVICIO DE FORMACIÓN PROFESIONAL Y EL RECONOCIMIENTO DE SABERES PREVIOS CON ÉNFASIS EN POBLACIONES CAMPESINAS Y POPULARES EN COLOMBIA   NACIONAL</t>
  </si>
  <si>
    <t xml:space="preserve">954328 CERTIFICACION COMPETENCIAS LABORALES- CENTRO DE TECNOLOGIAS AGROINDUSTRIALES </t>
  </si>
  <si>
    <t>187.487.604,00</t>
  </si>
  <si>
    <t>181.987.604,00</t>
  </si>
  <si>
    <t>5.500.000,00</t>
  </si>
  <si>
    <t>179.911.396,00</t>
  </si>
  <si>
    <t>2.076.208,00</t>
  </si>
  <si>
    <t>77.498.833,00</t>
  </si>
  <si>
    <t>102.412.563,00</t>
  </si>
  <si>
    <t>3603033</t>
  </si>
  <si>
    <t>SERVICIO DE EVALUACIÓN DE COMPETENCIAS LABORALES</t>
  </si>
  <si>
    <t>ADQUIS. DE BYS - SERVICIO DE EVALUACIÓN DE COMPETENCIAS LABORALES - FORTALECIMIENTO DE LA PRESTACIÓN DEL SERVICIO DE FORMACIÓN PROFESIONAL Y EL RECONOCIMIENTO DE SABERES PREVIOS CON ÉNFASIS EN POBLACIONES CAMPESINAS Y POPULARES EN COLOMBIA   NACIONA</t>
  </si>
  <si>
    <t>954334 CENTRO DE TECNOLOGIAS AGROINDUSTRIALES-VALLE - PRODUCCION CENTROS</t>
  </si>
  <si>
    <t>39.700.000,00</t>
  </si>
  <si>
    <t>37.227.485,46</t>
  </si>
  <si>
    <t>2.472.514,54</t>
  </si>
  <si>
    <t xml:space="preserve">954338 CENTRO DE TECNOLOGIAS AGROINDUSTRIALES-VALLE - ECONOMÍA CAMPESINA Y SER </t>
  </si>
  <si>
    <t>1.172.954.477,00</t>
  </si>
  <si>
    <t>1.167.371.570,00</t>
  </si>
  <si>
    <t>5.582.907,00</t>
  </si>
  <si>
    <t>976.695.718,17</t>
  </si>
  <si>
    <t>190.675.851,83</t>
  </si>
  <si>
    <t>443.911.125,00</t>
  </si>
  <si>
    <t>532.784.593,17</t>
  </si>
  <si>
    <t>442.780.497,00</t>
  </si>
  <si>
    <t>954342 CENTRO DE TECNOLOGIAS AGROINDUSTRIALES-VALLE - BIENESTAR APRENDICES</t>
  </si>
  <si>
    <t>280.998.619,00</t>
  </si>
  <si>
    <t>257.986.500,00</t>
  </si>
  <si>
    <t>23.012.119,00</t>
  </si>
  <si>
    <t>97.826.000,00</t>
  </si>
  <si>
    <t>160.160.500,00</t>
  </si>
  <si>
    <t>333.931.775,00</t>
  </si>
  <si>
    <t>168.390.814,00</t>
  </si>
  <si>
    <t>165.540.961,00</t>
  </si>
  <si>
    <t>10.317.514,00</t>
  </si>
  <si>
    <t>158.073.300,00</t>
  </si>
  <si>
    <t>2.995.200,00</t>
  </si>
  <si>
    <t>954343 CENTRO DE TECNOLOGIAS AGROINDUSTRIALES-VALLE - BIENESTAR FUNCIONARIOS</t>
  </si>
  <si>
    <t>25.000.000,00</t>
  </si>
  <si>
    <t>15.000.000,00</t>
  </si>
  <si>
    <t>10.000.000,00</t>
  </si>
  <si>
    <t>954344 CENTRO DE TECNOLOGIAS AGROINDUSTRIALES-VALLE - APOYOS DE SOSTENIMIENTO</t>
  </si>
  <si>
    <t>392.229.243,00</t>
  </si>
  <si>
    <t>392.172.001,00</t>
  </si>
  <si>
    <t>57.242,00</t>
  </si>
  <si>
    <t>89.296.206,00</t>
  </si>
  <si>
    <t>302.875.795,00</t>
  </si>
  <si>
    <t>405.772.465,00</t>
  </si>
  <si>
    <t>379.508.876,00</t>
  </si>
  <si>
    <t>290.212.670,00</t>
  </si>
  <si>
    <t>12.720.367,00</t>
  </si>
  <si>
    <t>12.663.125,00</t>
  </si>
  <si>
    <t>954345 CENTRO DE TECNOLOGIAS AGROINDUSTRIALES-VALLE - SERVICIOS PRESTADOS A LA FORMACION</t>
  </si>
  <si>
    <t>3.378.298.878,00</t>
  </si>
  <si>
    <t>3.165.119.382,53</t>
  </si>
  <si>
    <t>213.179.495,47</t>
  </si>
  <si>
    <t>1.453.698.226,65</t>
  </si>
  <si>
    <t>1.711.421.155,88</t>
  </si>
  <si>
    <t>1.449.140.173,65</t>
  </si>
  <si>
    <t>954362 CENTRO DE TECNOLOGIAS AGROINDUSTRIALES-CONCURSOS PARA RETROALIMENTAR MEJORAS</t>
  </si>
  <si>
    <t>6.452.524,00</t>
  </si>
  <si>
    <t>3605</t>
  </si>
  <si>
    <t>FOMENTO DE LA INVESTIGACIÓN, DESARROLLO TECNOLÓGICO E INNOVACIÓN DEL SECTOR TRABAJO</t>
  </si>
  <si>
    <t>4</t>
  </si>
  <si>
    <t>IMPLEMENTACIÓN DE LOS PROGRAMAS DE COMPETITIVIDAD Y DESARROLLO TECNOLÓGICO PRODUCTIVO EN EL SENA   NACIONAL</t>
  </si>
  <si>
    <t>40402A</t>
  </si>
  <si>
    <t>4. TRANSFORMACIÓN PRODUCTIVA, INTERNACIONALIZACIÓN Y ACCIÓN CLIMÁTICA / A. CONCURRENCIA DE RECURSOS ALREDEDOR DE INVERSIONES ESTRATÉGICAS EN CIENCIA, TECNOLOGÍA E INNOVACIÓN (CTI)</t>
  </si>
  <si>
    <t>3605021</t>
  </si>
  <si>
    <t>SERVICIO DE APOYO FINANCIERO A LA INVESTIGACIÓN, DESARROLLO E INNOVACIÓN TECNOLÓGICA</t>
  </si>
  <si>
    <t>ADQUIS. DE BYS - SERVICIO DE APOYO FINANCIERO A LA INVESTIGACIÓN, DESARROLLO E INNOVACIÓN TECNOLÓGICA - IMPLEMENTACIÓN DE LOS PROGRAMAS DE COMPETITIVIDAD Y DESARROLLO TECNOLÓGICO PRODUCTIVO EN EL SENA   NACIONAL</t>
  </si>
  <si>
    <t>954364 CENTRO DE TECNOLOGIAS AGROINDUSTRIALES-VALLE - FORMACION CONTINUA ESPECIALIZADA</t>
  </si>
  <si>
    <t>959.093.979,00</t>
  </si>
  <si>
    <t>928.418.229,00</t>
  </si>
  <si>
    <t>30.675.750,00</t>
  </si>
  <si>
    <t>714.281.525,65</t>
  </si>
  <si>
    <t>214.136.703,35</t>
  </si>
  <si>
    <t>25.974.945,00</t>
  </si>
  <si>
    <t>688.306.580,65</t>
  </si>
  <si>
    <t>23.512.615,00</t>
  </si>
  <si>
    <t>954366 CENTRO DE TECNOLOGIAS AGROINDUSTRIALES -INVESTIGACIÓN APLICADA Y SEMILLEROS</t>
  </si>
  <si>
    <t>92.828.356,00</t>
  </si>
  <si>
    <t>70.015.000,00</t>
  </si>
  <si>
    <t>22.813.356,00</t>
  </si>
  <si>
    <t>25.460.000,00</t>
  </si>
  <si>
    <t>44.555.000,00</t>
  </si>
  <si>
    <t>954384 CTRO DE TECNOLOGIAS AGROINDUSTRIALES-VALLE, SENA EMPRENDE RURAL -ECONOMIA POPULAR</t>
  </si>
  <si>
    <t>33.940.000,00</t>
  </si>
  <si>
    <t>32.158.545,00</t>
  </si>
  <si>
    <t>1.781.455,00</t>
  </si>
  <si>
    <t>19.818.545,00</t>
  </si>
  <si>
    <t>12.340.000,00</t>
  </si>
  <si>
    <t>19.692.725,00</t>
  </si>
  <si>
    <t>954385 CTRO DE TECNOLOGIAS AGROINDUSTRIALES-VALLE, SERVICIOS PRESTADOS A LA FORMACION -ECONOMINA POPULAR</t>
  </si>
  <si>
    <t>308.077.272,00</t>
  </si>
  <si>
    <t>284.986.911,48</t>
  </si>
  <si>
    <t>23.090.360,52</t>
  </si>
  <si>
    <t>133.544.890,00</t>
  </si>
  <si>
    <t>151.442.021,48</t>
  </si>
  <si>
    <t>133.041.610,00</t>
  </si>
  <si>
    <t>954386 CTRO DE TECNOLOGIAS AGROINDUSTRIALES-VALLE, CERTIFICACION COMPETENCIA LABORALES -ECONOMINA POPULAR</t>
  </si>
  <si>
    <t>16.470.000,00</t>
  </si>
  <si>
    <t>15.609.225,00</t>
  </si>
  <si>
    <t>860.775,00</t>
  </si>
  <si>
    <t>10.619.225,00</t>
  </si>
  <si>
    <t>4.990.000,00</t>
  </si>
  <si>
    <t>%EJEC</t>
  </si>
  <si>
    <t>%PAGOS</t>
  </si>
  <si>
    <t>CENTRO DE TECNOLOGIAS AGROINDUSTRIALES</t>
  </si>
  <si>
    <t>SITUACION PRESUPUESTO DE GASTO VIGENCIA 2026 - DESAGREGADO</t>
  </si>
  <si>
    <t>POSICION DEL GASTOS</t>
  </si>
  <si>
    <t>REC 2025</t>
  </si>
  <si>
    <t>CONCEPTO INTERNO SENA</t>
  </si>
  <si>
    <t>APROPIACION</t>
  </si>
  <si>
    <t>COMPROMISOS A LA FECHA</t>
  </si>
  <si>
    <t>% EJECUCION</t>
  </si>
  <si>
    <t>PRESUPUESTO DISPONIBLE</t>
  </si>
  <si>
    <t>PAGOS</t>
  </si>
  <si>
    <t>% PAGOS</t>
  </si>
  <si>
    <t xml:space="preserve">PRESUPUESTO EN CDP </t>
  </si>
  <si>
    <t>CDP</t>
  </si>
  <si>
    <t>OBSERVACIONES</t>
  </si>
  <si>
    <t>VIGENTE DEP.GSTO.2026</t>
  </si>
  <si>
    <t>DEP.GSTOS</t>
  </si>
  <si>
    <t>TOTAL</t>
  </si>
  <si>
    <t>954310  MEJORAMIENTO DE LAS COMPETENCIAS PARA LA EMPLEABILIDAD DE LA POBLACIÓN VÍCTIMA DEL DESPLAZAMIENTO FORZADO POR EL CONFLICTO ARMADO A NIVEL NACIONAL</t>
  </si>
  <si>
    <t>C-3602-1300-11-20305C-3602031-02</t>
  </si>
  <si>
    <t>VIÁTICOS Y GASTOS DE VIAJE AL INTERIOR FORMACIÓN PROFESIONAL</t>
  </si>
  <si>
    <t>CDP 2426</t>
  </si>
  <si>
    <t xml:space="preserve"> RES. APERTURA Recursos para financiar viáticos y gastos de viaje de instructores y equipo regional de Víctimas</t>
  </si>
  <si>
    <t>OTROS MATERIALES Y SUMINISTROS</t>
  </si>
  <si>
    <t>CDP 2526</t>
  </si>
  <si>
    <t>RES. APERTURA Recursos para la entrega de apalancamientos productivos de 3 Proyectos Asociativos  y 5 Proyectos Individuales</t>
  </si>
  <si>
    <t>MATERIALES PARA FORMACIÓN PROFESIONAL</t>
  </si>
  <si>
    <t>(CDP 2626 $15,841,675,81  ) (CDP 6726 $0)</t>
  </si>
  <si>
    <t>RES. APERTURA Recursos para la compra de materiales de formación</t>
  </si>
  <si>
    <t>CONTRATACIÓN DE INSTRUCTORES</t>
  </si>
  <si>
    <t>CDP 1626</t>
  </si>
  <si>
    <t>RES. APERTURA Recursos para la contratación de instructores según valores de la tabla de honorarios</t>
  </si>
  <si>
    <t>954310 FORTALECIMIENTO DEL SERVICIO  DE FORMACIÓN PROFESIONAL  REGULAR -Y EL RECONOCIMIENTO DE SABERES PREVIOS CON ÉNFASIS EN POBLACIONES CAMPESINAS Y POPULARES EN COLOMBIA NACIONAL</t>
  </si>
  <si>
    <t>C-3603-1300-20-20305C-3603003-02</t>
  </si>
  <si>
    <t>CDP 5726</t>
  </si>
  <si>
    <t>RES. APERTURA GICCL – ASIGNACIÓN DE RECURSOS proceso de Instancias de Concertación y Competencias Laborales (GICCL), para los desplazamientos de los profesionales de GICCL para comités técnicos de elaboración/validación técnica de los productos de normalización de competencias laborales 2025/gestión de Mesa Sectorial y actividades programadas desde la Dirección General por el Grupo de Gestión de Competencias Laborales-DSNFT.</t>
  </si>
  <si>
    <t>C-3603-1300-20-20305C-3603025-02</t>
  </si>
  <si>
    <t>MONITORES</t>
  </si>
  <si>
    <t>CDP 6426</t>
  </si>
  <si>
    <t>RES. APERTURA Recursos asignados para las dos convocatorias de monitorias de aprendices en los Centros de Formación en la vigencia 2026. El Centro debe realizar la distribución de estos recursos conforme a la normativa, procedimientos vigentes, y según la circular y el cronograma remitidos.</t>
  </si>
  <si>
    <t>VIÁTICOS Y GASTOS DE VIAJE AL INTERIOR ÁREA ADMINISTRATIVA</t>
  </si>
  <si>
    <t>CDP 1226</t>
  </si>
  <si>
    <t>RES. APERTURA Asignación de viáticos para atender las acciones administrativas de acuerdo con el comportamiento presupuestal de la dependencia</t>
  </si>
  <si>
    <t>SERVICIOS PÚBLICOS</t>
  </si>
  <si>
    <t>CDP 1126</t>
  </si>
  <si>
    <t>RES. APERTURA Incluye pago de: servicio de acueducto, aseo, alcantarillado, el servicio y adquisición de energía y de energía de mercado no regulado, el servicio de gas, el servicio de telefonía pública, celular, satelital e internet y otros servicios públicos (recolección de residuos peligrosos)</t>
  </si>
  <si>
    <t>PAPELERÍA, ÚTILES DE ESCRITORIO Y OFICINA</t>
  </si>
  <si>
    <t>CDP 2126</t>
  </si>
  <si>
    <t>RES. APERTURA Asignación de recursos para tóner, tintas y/o cintas de impresión y otros elementos de oficina</t>
  </si>
  <si>
    <t>CDP 2026</t>
  </si>
  <si>
    <t>RES. APERTURA Recursos para combustibles por valor de $ 15.000.000, lubricantes,llantas,baterías, filtros y accesorios del parque automotor.</t>
  </si>
  <si>
    <t>OTROS GASTOS ASOCIADOS A LA NOMINA</t>
  </si>
  <si>
    <t>RES. APERTURA Recursos para alimentación de trabajadores oficiales de acuerdo al artículo 101 de la Convención Colectiva de Trabajo. TRASLADO AL CLEM</t>
  </si>
  <si>
    <t>COMPRA DE ELEMENTOS DE PROTECCIÓN Y DOTACIÓN - Aprendices</t>
  </si>
  <si>
    <t>CDP 6326</t>
  </si>
  <si>
    <t>RES. APERTURA Asignación de recursos para la compra de elementos de protección y dotación de los aprendices según necesidades de programas de formación</t>
  </si>
  <si>
    <t>CONTRATACIÓN DE APOYOS ADMINISTRATIVOS Y DE GESTIÓN</t>
  </si>
  <si>
    <t>(CDP 126 $0)(CDP 226 $0)</t>
  </si>
  <si>
    <t>RES. APERTURA Incluye roles de destinación específica, ver anexo 6</t>
  </si>
  <si>
    <t>1</t>
  </si>
  <si>
    <t>ADICION A CDP 126</t>
  </si>
  <si>
    <t>RES. 286 Asignación de recursos por valor de $14.300.000 para cubrir nivelación de honorarios mensual de $2.900.000 a  $3.400.000 (Técnico) y a $3.700.000 (Tecnólogo)  por un periodo de 11 meses,  para el rol de destinación especifica INTÉRPRETE DE LENGUA DE SEÑAS de acuerdo con la Circular No.3-2025-000304 y de acuerdo con solicitud de la Dirección de Empleo mediante radicado CPE No. 01-9-2026-000957 del 8/01/2026.</t>
  </si>
  <si>
    <t>RES. 332 Asignación de recursos por valor de $5.424.320 para cubrir nivelación de honorarios mensual de $2.570.880 a $3.064.000 por un periodo de 11 meses,  para un (1) rol de destinación específica APOYO A LA GESTIÓN DE LA BIBLIOTECA de acuerdo con el anexo 6 de resolución de apertura N.1-00001 de 2026 y solicitud de la Dirección de Formación Profesional y análisis de la Dirección de Planeación y Direccionamiento Corporativo.</t>
  </si>
  <si>
    <t>ADICION A CDP 226</t>
  </si>
  <si>
    <t>RES. 332 Ajuste a la apertura por $ 12.293.477,en los recursos asignados al Centro de Formación para la contratación de apoyos administrativos y de gestión diferentes a Destinación especifica.</t>
  </si>
  <si>
    <t>RES. 366 Asignación de recursos por valor de $5.883.592 para cubrir nivelación de honorarios mensual de $1.975.128 a $2.510.000 por un periodo de 11 meses,  para un (1) rol de destinación específica APOYO OPERATIVO A LA BIBLIOTECA de acuerdo con el anexo 6 de resolución de apertura N.1-00001 de 2026 y solicitud de la Dirección de Formación Profesional y análisis de la Dirección de Planeación y Direccionamiento Corporativo.</t>
  </si>
  <si>
    <t>CDP 3026</t>
  </si>
  <si>
    <t>RES. 366 Asignación de recursos para la contratación de:  Un (1) Administrador cafeterías con honorarios mensuales de $4.017.000 por un periodo de 11 meses, Un (1) Profesional o tecnólogo apoyo logística cafeterías con honorarios mensuales de $4.017.000 por un periodo de 11 meses,  Un (1) Apoyo de producción cafeterías con honorarios mensuales de $2.863.172  por un periodo de 11 meses y Un (1) Técnico o Tecnólogo apoyo logística cafeterías con honorarios mensuales de $2.863.172 por un periodo de 11 meses; de acuerdo con solicitud de la Dirección de Formación Profesional mediante radicado No. 01-9-2026-001941 del 14 de enero de 2026.</t>
  </si>
  <si>
    <t>RES. 366 Asignación de recursos por valor de $5083575 para cubrir nivelación de honorarios mensual de $2440070 a $2882120 por un período de 11,5 meses, para 1 rol de destinación específica APOYO - CONTRATACIÓN de acuerdo con el anexo 6 de resolución de apertura No. 1-00001 de 2026 y solicitud de la Dirección Jurídica mediante radicado CPE No.  01-9-2026-004238 del 23/01/2026 y análisis de la Dirección de Planeación y Direccionamiento Corporativo.</t>
  </si>
  <si>
    <t>SERVICIOS PERSONALES INDIRECTOS</t>
  </si>
  <si>
    <t>CDP 7526</t>
  </si>
  <si>
    <t>RES. 01565 Asignación de recursos para la contratación de zonas protegidas; de acuerdo con solicitud de Secretaria General mediante radicado CPE No.  01-9-2026-036116 del 04/05/2026.</t>
  </si>
  <si>
    <t>CDP 2726</t>
  </si>
  <si>
    <t>RES. APERTURA Recurso para la compra de menaje para la estrategia de cafeterías como ambientes de formación</t>
  </si>
  <si>
    <t>C-3603-1300-20-20305C-3603025-08</t>
  </si>
  <si>
    <t>IMPUESTOS</t>
  </si>
  <si>
    <t>CDP 4326</t>
  </si>
  <si>
    <t>RES. APERTURA Incluye impuesto predial, impuesto de vehículo, otros impuestos</t>
  </si>
  <si>
    <t>954311 INTEGRACION CON LA MEDIA</t>
  </si>
  <si>
    <t>CDP 1526</t>
  </si>
  <si>
    <t>RES. APERTURA Asignación de recursos para la contratación de instructores de acuerdo a cupos totales</t>
  </si>
  <si>
    <t>RES. APERTURA Asignación de recursos para la contratación de materiales de formación para toda la vigencia</t>
  </si>
  <si>
    <t>CDP 3426</t>
  </si>
  <si>
    <t>RES. APERTURA Asignación de viáticos para atender las acciones de formación, de los grupos que se encuentran en ejecución del programa de articulación con la media técnica vigencia 2026.</t>
  </si>
  <si>
    <t>CDP 326</t>
  </si>
  <si>
    <t>RES. APERTURA Se asignan recursos para la contratación de un profesional de apoyo al monitoreo de programa de formación articulación con la media, por 11 meses, por un valor mensual de honorarios de $4.797,626. Valor total de recursos asignados $52.773.894.</t>
  </si>
  <si>
    <t>954318  FIC</t>
  </si>
  <si>
    <t>C-3603-1300-20-20305C-3603025-01</t>
  </si>
  <si>
    <t>APOYOS DE SOSTENIMIENTO - ALUMNOS</t>
  </si>
  <si>
    <t>CDP 2326</t>
  </si>
  <si>
    <r>
      <t>RES. APERTURA Asignación recurso de apoyos de sostenimiento FIC para la adjudicación de aprendices, de acuerdo con el Catálogo FIC, mediante la implementación de convocatorias durante toda la vigencia 2026.</t>
    </r>
    <r>
      <rPr>
        <sz val="10"/>
        <color rgb="FFFF0000"/>
        <rFont val="Calibri"/>
        <family val="2"/>
        <scheme val="minor"/>
      </rPr>
      <t xml:space="preserve">, </t>
    </r>
  </si>
  <si>
    <t>RES. APERTURA Recursos destinados para la adquisición de elementos de protección personal programas FIC</t>
  </si>
  <si>
    <t>CDP 7826</t>
  </si>
  <si>
    <t>RES. APERTURA Recursos destinados para la adquisición de materiales de formación programas FIC</t>
  </si>
  <si>
    <t>CDP 1726</t>
  </si>
  <si>
    <t>RES. APERTURA Asignación de recursos para contratación de instructores metas de formación FIC</t>
  </si>
  <si>
    <t>CDP2326</t>
  </si>
  <si>
    <t>RES. 01260 ASIGNACIÓN DE RECURSOS:Asignación de recursos para la adjudicación de apoyos de sostenimiento FIC a los aprendices beneficiarios, de acuerdo con solicitud por parte de la Dirección de Formación Profesional mediante radicado N. 01-9-2026-024182 del 24/03/2026.M</t>
  </si>
  <si>
    <t>954324 ADECUACIONES Y CONSTRUCCIONES</t>
  </si>
  <si>
    <t>C-3699-1300-17-53105B-3699016-02</t>
  </si>
  <si>
    <t>MANTENIMIENTO DE BIENES INMUEBLES</t>
  </si>
  <si>
    <t>CDP 3226</t>
  </si>
  <si>
    <t>RES. APERTURA Contratar el mantenimiento enfocado al saneamiento básico del Centro de Tecnologías Agroindustriales, vigencia 2026</t>
  </si>
  <si>
    <t>CDP 3126</t>
  </si>
  <si>
    <t>RES. APERTURA Contratar el mantenimiento de recarga y compra de extintores y elementos de emergencia del Centro de Tecnologías Agroindustriales, vigencia 2026</t>
  </si>
  <si>
    <t>CDP 4426</t>
  </si>
  <si>
    <t>RES. APERTURA Contratar el mantenimiento de los aires acondicionados del Centro de Tecnologías Agroindustriales, vigencia 2026</t>
  </si>
  <si>
    <t>CDP 2226</t>
  </si>
  <si>
    <t>RES. APERTURA Contratar el suministro de materiales de ferretería y luminarias del Centro de Tecnologías Agroindustriales, vigencia 2026</t>
  </si>
  <si>
    <t>C-3699-1300-17-53105B-3699054-02</t>
  </si>
  <si>
    <t>ADECUACIONES Y CONSTRUCCIONES</t>
  </si>
  <si>
    <t>CDP4526</t>
  </si>
  <si>
    <t>RES. 286 Traslado de recursos para contratar la revisión energética, en cumplimiento de la Resolución 40412 de 2024 del Ministerio de Minas y Energía y del artículo 237 de la Ley 2294 de 2023, conforme a la distribución solicitada por la Dirección de Planeación y Direccionamiento Corporativo. Sede principal.</t>
  </si>
  <si>
    <t>CDP 7026</t>
  </si>
  <si>
    <t>RES. 01260 ASIGNACIÓN DE RECURSOS: Asignación de recursos por valor de $ 80.944.000 para (Obtención de las certificaciones RETIE y RETILAP de las instalaciones del Centro de Tecnologías Agroindustriales del SENA – Cartago.). Según el comunicado enviado por el Subdirector (E) en radicado No. 76-9-2026-006923 NIS 2026-02-062428 de fecha 2/17/2026 11:56:07 AM</t>
  </si>
  <si>
    <t>CDP 7226</t>
  </si>
  <si>
    <t>RES. 01438 ASIGNACIÓN DE RECURSOS: Asignación de recursos por valor de $ 15.000.000 para (Contratar el control de plagas, vectores, desratización y control del caracol africano.)</t>
  </si>
  <si>
    <t>CDP 7126</t>
  </si>
  <si>
    <t>RES. 01438 ASIGNACIÓN DE RECURSOS: Asignación de recursos por valor de $ 19.047.975 para (Contratar la poda, tala sanitaria, mejora de jardines y manejo de vegetación durante la vigencia 2026.)</t>
  </si>
  <si>
    <t>954327 MODERNIZACION DE AMBIENTES</t>
  </si>
  <si>
    <t>C-3603-1300-20-20305C-3603024-02</t>
  </si>
  <si>
    <t>MOBILIARIO Y ENSERES</t>
  </si>
  <si>
    <t>CDP 3626</t>
  </si>
  <si>
    <t>RES. APERTURA Recursos para temas ambientales ver anexo 8</t>
  </si>
  <si>
    <t>MANTENIMIENTO DE BIENES MUEBLES, ENSERES, MAQUINARIA, EQUIPO, TRANSPORTE Y SOFTWARE</t>
  </si>
  <si>
    <t>(CDP 6526 $57,507,699 MTO VEHICULOS) (CDP 6626 $45,000,000 MTO MAQUINARIA Y EQUIPO)</t>
  </si>
  <si>
    <t>RES. APERTURA signación de recursos para el mantenimiento de equipos de formación y vehículos del centro.</t>
  </si>
  <si>
    <t>CDP 426</t>
  </si>
  <si>
    <t>RES. APERTURA El detalle se despliega en el anexo 6</t>
  </si>
  <si>
    <t>ADICION CDP 426</t>
  </si>
  <si>
    <t>RES. 366 Asignación de recursos para cubrir nivelación de honorarios mensuales de $3.134.959 a $3.335.467, por un período de 11,5 meses para  los siguientes roles de destinacion especifica para centros, 5  Roles TECNÓLOGO ANALISTA DE SOPORTE EN SITIO, Aclarando que este rol es el que anteriormente se llamaba TECNOLOGO TIC, como se registra en el ABC de apertura y de acuerdo con la circular 1-1014 que da alcance a la Circular No.3-2025-000296 del 18/12/2025; de acuerdo con solicitud del Jefe de la Oficina de Sistemas mediante correo electrónico del 18/01/2026.</t>
  </si>
  <si>
    <t>OTRAS COMPRAS DE EQUIPOS</t>
  </si>
  <si>
    <t>CDP 3826</t>
  </si>
  <si>
    <t>RES. APERTURA Recurso para la compra de equipos para la estrategia de cafeterías como ambientes de formación</t>
  </si>
  <si>
    <t>CDP 3726</t>
  </si>
  <si>
    <t>RES. APERTURA Recurso para la compra de mobiliario y enseres para la estrategia de cafeterías como ambientes de formación</t>
  </si>
  <si>
    <t>954328 CERTIFICACION COMPETENCIAS LABORALES</t>
  </si>
  <si>
    <t>C-3603-1300-20-20305C-3603033-02</t>
  </si>
  <si>
    <t>CDP 4826</t>
  </si>
  <si>
    <t>RES. APERTURA ECCL-Viáticos para el desplazamiento de los actores que ejecutan el proceso de evaluación y certificación de competencias laborales</t>
  </si>
  <si>
    <t>CDP 526</t>
  </si>
  <si>
    <r>
      <t>RES. APERTURA ECCL - Asignación de recursos para servicios personales para los roles de Dinamizador de Centro de formación, Evaluador ECCL, Experto Técnico, Apoyo Administrativo ECCL, de conformidad con lo establecido en el anexo Apoyos Administrativos y de Gestión Centro de Formación. ECCL -</t>
    </r>
    <r>
      <rPr>
        <sz val="10"/>
        <color rgb="FFFF0000"/>
        <rFont val="Calibri"/>
        <family val="2"/>
        <scheme val="minor"/>
      </rPr>
      <t xml:space="preserve">  RES. 001565Traslado de recursos de contratación de apoyos administrativos y de gestión, asignados a traves de la resolución No. 1-00001 del 2026, para el Rol de Evaluador ECC</t>
    </r>
    <r>
      <rPr>
        <sz val="10"/>
        <color theme="1"/>
        <rFont val="Calibri"/>
        <family val="2"/>
        <scheme val="minor"/>
      </rPr>
      <t>L;</t>
    </r>
  </si>
  <si>
    <t>954334 PRODUCCION DE CENTRO</t>
  </si>
  <si>
    <t>CDP 4626</t>
  </si>
  <si>
    <t>RES. APERTURA Recursos para la ejecución de los proyectos en el marco del proceso de Producción de Centros</t>
  </si>
  <si>
    <t>CDP 4726</t>
  </si>
  <si>
    <t xml:space="preserve">954338 ECONOMÍA CAMPESINA Y SER </t>
  </si>
  <si>
    <t>CDP 2926</t>
  </si>
  <si>
    <t>RES. APERTURA Asignación de recursos para el cumplimiento de la formación titulada y complementaria de CAMPESENA</t>
  </si>
  <si>
    <t>(CDP 5526 $16505268,42) (CDP 5826 $4478,41 FERRETERIA)(CDP 6726 $0 COCINA Y AGROINDUSTRIA)(CDP 6926 $ MF AGRICOLA Y PECUARIA)(CDP 7826 $11.300.435 ELECTRICOS Y TICS)</t>
  </si>
  <si>
    <t>RES. APERTURA Asignación de recursos para la contratación de materiales de formación titulada y complementaria CAMPESENA</t>
  </si>
  <si>
    <t>CDP 1826</t>
  </si>
  <si>
    <t>RES. APERTURA Asignación de recursos para a contratación de instructores en cumplimiento de las metas totales de la estrategia Campesena</t>
  </si>
  <si>
    <t>954342 BIENESTAR APRENDICES</t>
  </si>
  <si>
    <t>GASTOS BIENESTAR ALUMNOS</t>
  </si>
  <si>
    <t>RES. APERTURA RECURSOS PARA LA EJECUCION DEL PLAN NACIONAL INTREGAL DE BIESTAR AL APRENDIZ PNIBA DURANTE TODA LA VIGENCIA 2026</t>
  </si>
  <si>
    <t>CDP 626</t>
  </si>
  <si>
    <t>RES. APERTURA SE ASIGNAN RECURSOS PARA LA CONTRATACIÓN DE SPI QUE APOYARÁN LA EJECUCIÓN DEL PLAN NACIONAL INTEGRAL DE BIENESTAR AL APRENDIZ (PNIBA) AL INTERIOR DEL CENTRO DE FORMACIÓN DURANTE TODA LA VIGENCIA 2026. LAS PERSONAS VINCULADAS CON ESTE RUBRO DEBEN SER CONTRATADAS HASTA EL 31 DE DICIEMBRE DE 2026. NO DEBEN REALIZARSE CONTRATOS POR PERÍODOS INFERIORES A 11 MESES, YA QUE NO SE GARANTIZA LA POSIBILIDAD DE EFECTUAR ADICIONES PRESUPUESTALES POSTERIORES.</t>
  </si>
  <si>
    <t>ADICION CDP 626</t>
  </si>
  <si>
    <t>RES. 286 para completar la contratación de SPI que apoyarán la ejecución del Plan Nacional Integral de Bienestar al Aprendiz (PNIBA) al interior del centro de formación durante toda la vigencia 2026. Las personas vinculadas con este rubro deben ser contratadas hasta el 31 de diciembre de 2026. No deben realizarse contratos por períodos inferiores a 11 meses, ya que no se garantiza la posibilidad de efectuar adiciones presupuestales posteriores; de acuerdo con solicitud de la Dirección de Formación Profesional mediante radicado CPE No.  01-9-2026-001796 del 14/01/2026.</t>
  </si>
  <si>
    <t>954343 - BIENESTAR FUNCIONARIOS</t>
  </si>
  <si>
    <t>CDP 726</t>
  </si>
  <si>
    <t>RES. APERTURA Se destinan fondos para la contratación de Entrenadores Deportivos 2026 *10 MESES</t>
  </si>
  <si>
    <t>954344 APOYOS DE SOSTENIMIENTO</t>
  </si>
  <si>
    <t>CDP 2826</t>
  </si>
  <si>
    <r>
      <t>RES. APERTURA Recursos destinados a la adjudicación de apoyos de sostenimiento regular para aprendices que cumplen con los requisitos establecidos en  normatividad y procedimientos vigente mediante convocatorias en la vigencia 2026.</t>
    </r>
    <r>
      <rPr>
        <sz val="10"/>
        <color rgb="FFFF0000"/>
        <rFont val="Calibri"/>
        <family val="2"/>
        <scheme val="minor"/>
      </rPr>
      <t>centralizaron $9.982.077</t>
    </r>
  </si>
  <si>
    <t>RES. APERTURA Se realiza asignación presupuestal para la compra de EPPS para los aprendices beneficiados con apoyos de sostenimiento regular para toda la vigencia 2026 según normatividad vigente.</t>
  </si>
  <si>
    <t>RES.1683 Asignación de recursos para la financiación de 103 cupos de apoyos de sostenimiento regular de la convocatoria 2-2026 y los respectivos reemplazos o ajustes de cupos de las dos convocatorias del año;</t>
  </si>
  <si>
    <t>954345 SERVICIOS PRESTADOS A LA FORMACIÒN</t>
  </si>
  <si>
    <t>CDP 4026</t>
  </si>
  <si>
    <t>RES. APERRTRURA Asignación de recursos de viáticos para cumplimiento de formación. centralizaron $9.982.077</t>
  </si>
  <si>
    <t>(CDP 5426 $172619,02) (CDP 5826 $2710,42) (CDP 5926 $0 PAPELERIA)(CDP 6726 $0 AGROINDUSTRIA Y COCINA)(CDP 7826 $58975,571ELECTRICOS Y TICS)</t>
  </si>
  <si>
    <t>CDP 1326</t>
  </si>
  <si>
    <t>RES. APERTURA Asignación de recursos para la contratación de instructores de la   formación titulada y complementaria  de acuerdo con metas aprobadas por la DFP, Incluye 48 horas para que los instructores de planta participen en la capacitaciones con la ENI y permisos sindicales</t>
  </si>
  <si>
    <t>CDP 5226 $3.062,82) (CDP 6726 $99,21 COCINA Y AGROINDUSTRIA)</t>
  </si>
  <si>
    <t>RES. APERTURA Recurso para la compra de materiales de formación para la estrategia de cafeterías como ambientes de formación</t>
  </si>
  <si>
    <t>C-3605-1300-4-40402A-3605021-02</t>
  </si>
  <si>
    <t>GASTOS DE VIAJE PARA APRENDICES</t>
  </si>
  <si>
    <t>CDP 7326</t>
  </si>
  <si>
    <t>RES. 01438 Recursos destinados para gastos de viaje de aprendices a los Encuentros Zonales de Semilleros de Investigación. Ver circular aclaratoria sobre distribución de Centros en cada encuentro (Competitividad y Desarrollo Tecnológico)</t>
  </si>
  <si>
    <t>CDP 7426</t>
  </si>
  <si>
    <t>RES. 01438 Recursos destinados para viáticos de acompañantes a los Encuentros Zonales de Semilleros de Investigación. Ver circular aclaratoria sobre distribución de Centros en cada encuentro (Competitividad y Desarrollo Tecnológico)</t>
  </si>
  <si>
    <t>954364 FORMACION CONTINUA ESPECIALIZADA</t>
  </si>
  <si>
    <t>RES. APERTURA Asignación de recursos para adquisición de EPP aprendices en formación continua especial CampeSena y Full Popular (FEC PLACA HUELLA, FEC CONSTRUCCION, FEC TRASFORMACION y FEP)</t>
  </si>
  <si>
    <t>CDP 5026</t>
  </si>
  <si>
    <t>RES. APERTURA Asignación de recursos para apoyos socioeconómicos aprendices en formación continua especial CampeSena y Full Popular (FEC PLACA HUELLA, FEC CONSTRUCCION, FEC TRASFORMACION y FEP)</t>
  </si>
  <si>
    <t>CDP 5126</t>
  </si>
  <si>
    <t>RES. APERTURA Asignación de recursos para adquisición de equipos y herramientas menores</t>
  </si>
  <si>
    <t>CDP 5826</t>
  </si>
  <si>
    <t>RES. APERTURA Asignación de recursos para contratación de materiales de formación continua especial CampeSena y Full Popular (FEC PLACA HUELLA, FEC CONSTRUCCION, FEC TRASFORMACION y FEP)</t>
  </si>
  <si>
    <t>CDP 1926</t>
  </si>
  <si>
    <t>RES. APERTURA Asignación de recursos para contratación de instructores formación continua especial CampeSena y Full Popular (FEC PLACA HUELLA, FEC CONSTRUCCION, FEC TRASFORMACION y FEP)</t>
  </si>
  <si>
    <t>CDP 5626</t>
  </si>
  <si>
    <t>RES. APERTURA Asignación de recursos para viáticos de formación continua especial CampeSena y Full Popular (FEC PLACA HUELLA, FEC CONSTRUCCION, FEC TRASFORMACION y FEP)</t>
  </si>
  <si>
    <t>RES. 286 Asignación de recursos Formación Especial Campesina Placa Huella por ajuste de materiales de formación y actualización de metas, de acuerdo con lo autorizado en Consejo Directivo Nacional en sesión del 16 de diciembre</t>
  </si>
  <si>
    <t>ADICION CDP 1926</t>
  </si>
  <si>
    <t>RES. 286 Asignación de recursos Formación Especial Campesina Placa Huella por actualización de metas, de acuerdo con lo autorizado en Consejo Directivo Nacional en sesión del 16 de diciembre</t>
  </si>
  <si>
    <t>954366  INVESTIGACIÓN APLICADA Y SEMILLEROS</t>
  </si>
  <si>
    <t>CDP 826</t>
  </si>
  <si>
    <t>RES. APERTURA GCSFP - PROY. MASA MADRE (Dep.66) 163: Asignación de recursos para contratación de 1 rol(es) EXTENSIONISTA por 4 mes(es).</t>
  </si>
  <si>
    <t>RES. APERTURA CONTRATACIÓN DE APOYOS ADMINISTRATIVOS Y DE GESTIÓN</t>
  </si>
  <si>
    <t>CDP 7726</t>
  </si>
  <si>
    <t>RES. 01565 NACIONAL_2025_355_29 PROY. MASA MADRE 2026 (Dep.66) realiza la asignación de recursos, el cual queda sujeto a la responsabilidad de la ordenación del gasto y al cumplimiento de la normatividad vigente en materia de contratación pública, así como a los valores de referencia del mercado. (COMITÉ No 3 DE COMPETITIVIDAD Y DESARROLLO TECNOLÓGICO 17 MARZO 2026) GCSFP 037: Asignación de recursos para VIÁTICOS FORMACIÓN para los extensionistas, para garantizar su desplazamiento a los municipios con panaderías vinculadas, nuevas y para especialización, de acuerdo con proyección allegada por el Centro Nacional de Hotelería, Turismo y Alimentos, mediante comunicación de asunto 'Remisión consolidado de viáticos – Proyecto Nacional Masa Madre 2026',</t>
  </si>
  <si>
    <t>RES. APERTURA ECCL-Viáticos -CAMPESENA -para el desplazamiento de los actores que ejecutan el proceso de evaluación y certificación de competencias laborales</t>
  </si>
  <si>
    <t>CDP 926</t>
  </si>
  <si>
    <t>RES. APERTURA Evaluador – CAMPESENA – Proceso Gestión de Evaluación y Certificación de Competencias Laborales
Los datos registrados en la columna denominada “Duración (meses)” corresponden al número total de meses  para el rol de Evaluador. Este valor debe dividirse entre el número de evaluadores requeridos para cumplir la meta, aplicando lo establecido en los lineamientos y las tarifas de honorarios diferenciales para los evaluadores.</t>
  </si>
  <si>
    <t>CDP 4126</t>
  </si>
  <si>
    <t>RES. APERTURA Asignación de recursos para el cumplimiento de la formación titulada y complementaria de FULL POPULAR</t>
  </si>
  <si>
    <t>(CDP 4226 $10.164,52) (CDP 6726 $0COCINA Y AGROINDUSTRIA)(CDP 6926 $ AGRICOLA Y PECUARIA)</t>
  </si>
  <si>
    <t>RES. APERTURA Asignación de recursos para la contratación de materiales de formación titulada y complementaria FULL POPULAR</t>
  </si>
  <si>
    <t>CDP 1426</t>
  </si>
  <si>
    <r>
      <t>RES. APERTURA Asignación de recursos para a contratación de instructores en cumplimiento de las metas totales de la estrategia Full Popular</t>
    </r>
    <r>
      <rPr>
        <sz val="10"/>
        <color rgb="FFFF0000"/>
        <rFont val="Calibri"/>
        <family val="2"/>
        <scheme val="minor"/>
      </rPr>
      <t xml:space="preserve"> SE CENTRALIZO 53251</t>
    </r>
  </si>
  <si>
    <t>954386 CERTIFICACION COMPETENCIA LABORALES -ECONOMINA POPULAR</t>
  </si>
  <si>
    <t>CDP 1026</t>
  </si>
  <si>
    <t>RES- APERTURA Evaluador –ECONOMIA POPULAR – Proceso Gestión de Evaluación y Certificación de Competencias Laborales
Los datos registrados en la columna denominada “Duración (meses)” corresponden al número total de meses  para el rol de Evaluador. Este valor debe dividirse entre el número de evaluadores requeridos para cumplir la meta, aplicando lo establecido en los lineamientos y las tarifas de honorarios diferenciales para los evaluadores.</t>
  </si>
  <si>
    <t>Elaboró: Luz Dennis Patiño S.</t>
  </si>
  <si>
    <t>Presupuesto</t>
  </si>
  <si>
    <t>(CDP 3526  $3422897,5) (CDP 5926  $22,372,17 MF FERRETERIA)(CDP 6726 $4,19 COCINA Y AGROINDUSTRIA)(CDP 7826 $16,883,342 ELECTRICOS Y TICS)</t>
  </si>
  <si>
    <t>(CDP 4926$11.782.486TRANSPORTE APRENDICES)(CDP 6026 $6.760.700 ALIMENTACION EJEC ACTIVIDADES PLAN BIENESTAR)(CDP 6126 $30.000.000 GASTOS DE VIAJE APRENDICES) (CDP 6226 $54.300.188 APOYO LOGISTICO CUBRIR APOYO NUTRICIONAL)</t>
  </si>
  <si>
    <t>ADICION CDP 2826</t>
  </si>
  <si>
    <t>954310 REGULAR</t>
  </si>
  <si>
    <t>954310  VICTIMAS-DESPLAZADOS</t>
  </si>
  <si>
    <t>954311 INTEGRACION CON  MEDIA</t>
  </si>
  <si>
    <t>954345 SERVICIOS PRESTA LA FORMACIÒN</t>
  </si>
  <si>
    <t>954362 CONCURSOS PARA RETROALIMENTAR MEJORAS</t>
  </si>
  <si>
    <t>954384 SENA EMPRENDE RURAL -ECONOMIA POPULAR</t>
  </si>
  <si>
    <t>954385SERVICIOS PRESTADOS A LA FORMACION -ECONOMINA POPULAR</t>
  </si>
  <si>
    <t>954386 CERTIFICACION COMP. LABORALES -ECONOMINA POPULAR</t>
  </si>
  <si>
    <t>TOTAL PRES. SIN EJECUTAR</t>
  </si>
  <si>
    <t>% EJEC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</si>
</sst>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
  </numFmts>
  <fonts count="44" x14ac:knownFonts="1">
    <font>
      <sz val="11"/>
      <color rgb="FF000000"/>
      <name val="Calibri"/>
      <family val="2"/>
      <scheme val="minor"/>
    </font>
    <font>
      <sz val="11"/>
      <color theme="1"/>
      <name val="Calibri"/>
      <family val="2"/>
      <scheme val="minor"/>
    </font>
    <font>
      <sz val="11"/>
      <name val="Calibri"/>
      <family val="2"/>
    </font>
    <font>
      <b/>
      <sz val="10"/>
      <color rgb="FF2D77C2"/>
      <name val="Arial"/>
      <family val="2"/>
    </font>
    <font>
      <sz val="9"/>
      <color rgb="FF2D77C2"/>
      <name val="Arial"/>
      <family val="2"/>
    </font>
    <font>
      <sz val="9"/>
      <color rgb="FF000000"/>
      <name val="Arial"/>
      <family val="2"/>
    </font>
    <font>
      <sz val="10"/>
      <color rgb="FF2D77C2"/>
      <name val="Arial"/>
      <family val="2"/>
    </font>
    <font>
      <sz val="10"/>
      <color rgb="FF000000"/>
      <name val="Arial"/>
      <family val="2"/>
    </font>
    <font>
      <b/>
      <sz val="7"/>
      <color rgb="FF000000"/>
      <name val="Arial Narrow"/>
      <family val="2"/>
    </font>
    <font>
      <b/>
      <sz val="7.5"/>
      <color rgb="FF000000"/>
      <name val="Arial Narrow"/>
      <family val="2"/>
    </font>
    <font>
      <sz val="11"/>
      <color rgb="FF000000"/>
      <name val="Calibri"/>
      <family val="2"/>
      <scheme val="minor"/>
    </font>
    <font>
      <b/>
      <sz val="11"/>
      <color theme="1"/>
      <name val="Calibri"/>
      <family val="2"/>
      <scheme val="minor"/>
    </font>
    <font>
      <sz val="11"/>
      <color theme="1"/>
      <name val="Calibri"/>
      <family val="2"/>
    </font>
    <font>
      <sz val="8"/>
      <color rgb="FF000000"/>
      <name val="Arial Narrow"/>
      <family val="2"/>
    </font>
    <font>
      <sz val="8"/>
      <name val="Calibri"/>
      <family val="2"/>
    </font>
    <font>
      <b/>
      <sz val="8"/>
      <color rgb="FF000000"/>
      <name val="Arial Narrow"/>
      <family val="2"/>
    </font>
    <font>
      <sz val="8"/>
      <color rgb="FF000000"/>
      <name val="Arial"/>
      <family val="2"/>
    </font>
    <font>
      <b/>
      <sz val="10"/>
      <color rgb="FF000000"/>
      <name val="Arial"/>
      <family val="2"/>
    </font>
    <font>
      <b/>
      <sz val="12"/>
      <color rgb="FF000000"/>
      <name val="Cambria"/>
      <family val="1"/>
      <scheme val="major"/>
    </font>
    <font>
      <b/>
      <sz val="10"/>
      <color rgb="FF000000"/>
      <name val="Cambria"/>
      <family val="1"/>
      <scheme val="major"/>
    </font>
    <font>
      <sz val="11"/>
      <color rgb="FF000000"/>
      <name val="Cambria"/>
      <family val="1"/>
      <scheme val="major"/>
    </font>
    <font>
      <b/>
      <sz val="9"/>
      <color rgb="FF000000"/>
      <name val="Cambria"/>
      <family val="1"/>
      <scheme val="major"/>
    </font>
    <font>
      <b/>
      <sz val="10"/>
      <name val="Cambria"/>
      <family val="1"/>
      <scheme val="major"/>
    </font>
    <font>
      <b/>
      <sz val="8"/>
      <color rgb="FF000000"/>
      <name val="Cambria"/>
      <family val="1"/>
      <scheme val="major"/>
    </font>
    <font>
      <b/>
      <sz val="11"/>
      <color rgb="FF000000"/>
      <name val="Cambria"/>
      <family val="1"/>
      <scheme val="major"/>
    </font>
    <font>
      <b/>
      <sz val="11"/>
      <color rgb="FF000000"/>
      <name val="Calibri"/>
      <family val="2"/>
      <scheme val="minor"/>
    </font>
    <font>
      <sz val="10"/>
      <color theme="1"/>
      <name val="Calibri"/>
      <family val="2"/>
      <scheme val="minor"/>
    </font>
    <font>
      <b/>
      <sz val="10"/>
      <color theme="1"/>
      <name val="Calibri"/>
      <family val="2"/>
      <scheme val="minor"/>
    </font>
    <font>
      <sz val="10"/>
      <color rgb="FF000000"/>
      <name val="Cambria"/>
      <family val="1"/>
      <scheme val="major"/>
    </font>
    <font>
      <b/>
      <sz val="11"/>
      <color theme="1"/>
      <name val="Cambria"/>
      <family val="1"/>
      <scheme val="major"/>
    </font>
    <font>
      <sz val="10"/>
      <color theme="1"/>
      <name val="Cambria"/>
      <family val="1"/>
      <scheme val="major"/>
    </font>
    <font>
      <sz val="11"/>
      <color theme="1"/>
      <name val="Cambria"/>
      <family val="1"/>
      <scheme val="major"/>
    </font>
    <font>
      <sz val="10"/>
      <color rgb="FFFF0000"/>
      <name val="Calibri"/>
      <family val="2"/>
      <scheme val="minor"/>
    </font>
    <font>
      <b/>
      <sz val="10"/>
      <color theme="1"/>
      <name val="Cambria"/>
      <family val="1"/>
      <scheme val="major"/>
    </font>
    <font>
      <sz val="8"/>
      <color theme="1"/>
      <name val="Arial Narrow"/>
      <family val="2"/>
    </font>
    <font>
      <b/>
      <sz val="9"/>
      <color theme="1"/>
      <name val="Cambria"/>
      <family val="1"/>
      <scheme val="major"/>
    </font>
    <font>
      <b/>
      <sz val="11"/>
      <color theme="1"/>
      <name val="Calibri"/>
      <family val="2"/>
    </font>
    <font>
      <b/>
      <i/>
      <sz val="7"/>
      <name val="Calibri"/>
      <family val="2"/>
      <scheme val="minor"/>
    </font>
    <font>
      <b/>
      <sz val="9"/>
      <color rgb="FF000000"/>
      <name val="Calibri"/>
      <family val="2"/>
      <scheme val="minor"/>
    </font>
    <font>
      <sz val="10"/>
      <color rgb="FF000000"/>
      <name val="Calibri"/>
      <family val="2"/>
      <scheme val="minor"/>
    </font>
    <font>
      <sz val="10"/>
      <name val="Calibri"/>
      <family val="2"/>
    </font>
    <font>
      <b/>
      <sz val="11"/>
      <name val="Calibri"/>
      <family val="2"/>
    </font>
    <font>
      <b/>
      <sz val="14"/>
      <name val="Calibri"/>
      <family val="2"/>
    </font>
    <font>
      <i/>
      <sz val="10"/>
      <name val="Calibri"/>
      <family val="2"/>
    </font>
  </fonts>
  <fills count="25">
    <fill>
      <patternFill patternType="none"/>
    </fill>
    <fill>
      <patternFill patternType="gray125"/>
    </fill>
    <fill>
      <patternFill patternType="solid">
        <fgColor rgb="FFDCDCDC"/>
        <bgColor rgb="FFDCDCDC"/>
      </patternFill>
    </fill>
    <fill>
      <patternFill patternType="solid">
        <fgColor rgb="FFFFFF00"/>
        <bgColor rgb="FFDCDCDC"/>
      </patternFill>
    </fill>
    <fill>
      <patternFill patternType="solid">
        <fgColor rgb="FFFFFF00"/>
        <bgColor indexed="64"/>
      </patternFill>
    </fill>
    <fill>
      <patternFill patternType="solid">
        <fgColor theme="9" tint="0.59999389629810485"/>
        <bgColor indexed="64"/>
      </patternFill>
    </fill>
    <fill>
      <patternFill patternType="solid">
        <fgColor theme="0" tint="-4.9989318521683403E-2"/>
        <bgColor rgb="FF000000"/>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theme="8" tint="-0.249977111117893"/>
        <bgColor rgb="FFDCDCDC"/>
      </patternFill>
    </fill>
    <fill>
      <patternFill patternType="solid">
        <fgColor theme="8" tint="-0.249977111117893"/>
        <bgColor rgb="FF000000"/>
      </patternFill>
    </fill>
    <fill>
      <patternFill patternType="solid">
        <fgColor theme="8" tint="-0.249977111117893"/>
        <bgColor indexed="64"/>
      </patternFill>
    </fill>
    <fill>
      <patternFill patternType="solid">
        <fgColor theme="8" tint="0.39997558519241921"/>
        <bgColor rgb="FFDCDCDC"/>
      </patternFill>
    </fill>
    <fill>
      <patternFill patternType="solid">
        <fgColor theme="8" tint="0.39997558519241921"/>
        <bgColor rgb="FF000000"/>
      </patternFill>
    </fill>
    <fill>
      <patternFill patternType="solid">
        <fgColor theme="8" tint="0.39997558519241921"/>
        <bgColor indexed="64"/>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2" tint="-9.9978637043366805E-2"/>
        <bgColor rgb="FF000000"/>
      </patternFill>
    </fill>
    <fill>
      <patternFill patternType="solid">
        <fgColor theme="6" tint="0.59999389629810485"/>
        <bgColor rgb="FF000000"/>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9" tint="0.39997558519241921"/>
        <bgColor indexed="64"/>
      </patternFill>
    </fill>
  </fills>
  <borders count="5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indexed="64"/>
      </left>
      <right style="thin">
        <color theme="0" tint="-0.14996795556505021"/>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cellStyleXfs>
  <cellXfs count="471">
    <xf numFmtId="0" fontId="2" fillId="0" borderId="0" xfId="0" applyFont="1"/>
    <xf numFmtId="0" fontId="7" fillId="0" borderId="0" xfId="0" applyFont="1" applyAlignment="1">
      <alignment vertical="top" wrapText="1" readingOrder="1"/>
    </xf>
    <xf numFmtId="0" fontId="7" fillId="0" borderId="4" xfId="0" applyFont="1" applyBorder="1" applyAlignment="1">
      <alignment vertical="top" wrapText="1" readingOrder="1"/>
    </xf>
    <xf numFmtId="0" fontId="8" fillId="2" borderId="6" xfId="0" applyFont="1" applyFill="1" applyBorder="1" applyAlignment="1">
      <alignment horizontal="center" vertical="top" wrapText="1" readingOrder="1"/>
    </xf>
    <xf numFmtId="0" fontId="13" fillId="0" borderId="5" xfId="0" applyFont="1" applyBorder="1" applyAlignment="1">
      <alignment horizontal="center" vertical="center" wrapText="1" readingOrder="1"/>
    </xf>
    <xf numFmtId="0" fontId="14" fillId="0" borderId="5" xfId="0" applyFont="1" applyBorder="1"/>
    <xf numFmtId="0" fontId="13" fillId="0" borderId="5" xfId="0" applyFont="1" applyBorder="1" applyAlignment="1">
      <alignment horizontal="right" vertical="center" wrapText="1" readingOrder="1"/>
    </xf>
    <xf numFmtId="0" fontId="15" fillId="0" borderId="5" xfId="0" applyFont="1" applyBorder="1" applyAlignment="1">
      <alignment horizontal="center" vertical="center" wrapText="1" readingOrder="1"/>
    </xf>
    <xf numFmtId="0" fontId="15" fillId="0" borderId="5" xfId="0" applyFont="1" applyBorder="1" applyAlignment="1">
      <alignment horizontal="right" vertical="center" wrapText="1" readingOrder="1"/>
    </xf>
    <xf numFmtId="0" fontId="16" fillId="0" borderId="5" xfId="0" applyFont="1" applyBorder="1" applyAlignment="1">
      <alignment vertical="top" wrapText="1" readingOrder="1"/>
    </xf>
    <xf numFmtId="0" fontId="15" fillId="2" borderId="5" xfId="0" applyFont="1" applyFill="1" applyBorder="1" applyAlignment="1">
      <alignment horizontal="center" vertical="top" wrapText="1" readingOrder="1"/>
    </xf>
    <xf numFmtId="0" fontId="13" fillId="0" borderId="10" xfId="0" applyFont="1" applyBorder="1" applyAlignment="1">
      <alignment horizontal="center" vertical="center" wrapText="1" readingOrder="1"/>
    </xf>
    <xf numFmtId="0" fontId="14" fillId="0" borderId="10" xfId="0" applyFont="1" applyBorder="1"/>
    <xf numFmtId="0" fontId="13" fillId="0" borderId="10" xfId="0" applyFont="1" applyBorder="1" applyAlignment="1">
      <alignment horizontal="right" vertical="center" wrapText="1" readingOrder="1"/>
    </xf>
    <xf numFmtId="0" fontId="8" fillId="3" borderId="11" xfId="0" applyFont="1" applyFill="1" applyBorder="1" applyAlignment="1">
      <alignment horizontal="center" vertical="top" wrapText="1" readingOrder="1"/>
    </xf>
    <xf numFmtId="0" fontId="2" fillId="4" borderId="12" xfId="0" applyFont="1" applyFill="1" applyBorder="1" applyAlignment="1">
      <alignment vertical="top" wrapText="1"/>
    </xf>
    <xf numFmtId="0" fontId="8" fillId="3" borderId="12" xfId="0" applyFont="1" applyFill="1" applyBorder="1" applyAlignment="1">
      <alignment horizontal="center" vertical="top" wrapText="1" readingOrder="1"/>
    </xf>
    <xf numFmtId="0" fontId="2" fillId="4" borderId="12" xfId="0" applyFont="1" applyFill="1" applyBorder="1"/>
    <xf numFmtId="43" fontId="8" fillId="3" borderId="12" xfId="1" applyFont="1" applyFill="1" applyBorder="1" applyAlignment="1">
      <alignment horizontal="center" vertical="top" wrapText="1" readingOrder="1"/>
    </xf>
    <xf numFmtId="0" fontId="17" fillId="4" borderId="11" xfId="0" applyFont="1" applyFill="1" applyBorder="1" applyAlignment="1">
      <alignment vertical="top" wrapText="1" readingOrder="1"/>
    </xf>
    <xf numFmtId="10" fontId="17" fillId="4" borderId="13" xfId="3" applyNumberFormat="1" applyFont="1" applyFill="1" applyBorder="1" applyAlignment="1">
      <alignment vertical="top" wrapText="1" readingOrder="1"/>
    </xf>
    <xf numFmtId="0" fontId="17" fillId="5" borderId="11" xfId="0" applyFont="1" applyFill="1" applyBorder="1" applyAlignment="1">
      <alignment vertical="top" wrapText="1" readingOrder="1"/>
    </xf>
    <xf numFmtId="10" fontId="17" fillId="5" borderId="13" xfId="3" applyNumberFormat="1" applyFont="1" applyFill="1" applyBorder="1" applyAlignment="1">
      <alignment vertical="top" wrapText="1" readingOrder="1"/>
    </xf>
    <xf numFmtId="0" fontId="19" fillId="6" borderId="0" xfId="0" applyFont="1" applyFill="1" applyAlignment="1">
      <alignment vertical="top" readingOrder="1"/>
    </xf>
    <xf numFmtId="0" fontId="20" fillId="0" borderId="0" xfId="0" applyFont="1"/>
    <xf numFmtId="0" fontId="0" fillId="0" borderId="0" xfId="0"/>
    <xf numFmtId="0" fontId="0" fillId="7" borderId="0" xfId="0" applyFill="1"/>
    <xf numFmtId="43" fontId="19" fillId="6" borderId="0" xfId="0" applyNumberFormat="1" applyFont="1" applyFill="1" applyAlignment="1">
      <alignment vertical="top" readingOrder="1"/>
    </xf>
    <xf numFmtId="0" fontId="19" fillId="6" borderId="11" xfId="0" applyFont="1" applyFill="1" applyBorder="1" applyAlignment="1">
      <alignment horizontal="center" vertical="top" readingOrder="1"/>
    </xf>
    <xf numFmtId="0" fontId="19" fillId="6" borderId="15" xfId="0" applyFont="1" applyFill="1" applyBorder="1" applyAlignment="1">
      <alignment horizontal="center" vertical="top" readingOrder="1"/>
    </xf>
    <xf numFmtId="43" fontId="19" fillId="6" borderId="12" xfId="0" applyNumberFormat="1" applyFont="1" applyFill="1" applyBorder="1" applyAlignment="1">
      <alignment horizontal="center" vertical="top" readingOrder="1"/>
    </xf>
    <xf numFmtId="43" fontId="19" fillId="6" borderId="11" xfId="0" applyNumberFormat="1" applyFont="1" applyFill="1" applyBorder="1" applyAlignment="1">
      <alignment horizontal="center" vertical="top" readingOrder="1"/>
    </xf>
    <xf numFmtId="43" fontId="19" fillId="6" borderId="12" xfId="1" applyFont="1" applyFill="1" applyBorder="1" applyAlignment="1">
      <alignment horizontal="center" vertical="top" readingOrder="1"/>
    </xf>
    <xf numFmtId="0" fontId="19" fillId="6" borderId="16" xfId="0" applyFont="1" applyFill="1" applyBorder="1" applyAlignment="1">
      <alignment horizontal="center" vertical="top" readingOrder="1"/>
    </xf>
    <xf numFmtId="10" fontId="19" fillId="6" borderId="12" xfId="3" applyNumberFormat="1" applyFont="1" applyFill="1" applyBorder="1" applyAlignment="1">
      <alignment horizontal="center" vertical="top" readingOrder="1"/>
    </xf>
    <xf numFmtId="43" fontId="19" fillId="6" borderId="13" xfId="1" applyFont="1" applyFill="1" applyBorder="1" applyAlignment="1">
      <alignment horizontal="center" vertical="top" readingOrder="1"/>
    </xf>
    <xf numFmtId="0" fontId="19" fillId="6" borderId="12" xfId="0" applyFont="1" applyFill="1" applyBorder="1" applyAlignment="1">
      <alignment horizontal="center" vertical="top" readingOrder="1"/>
    </xf>
    <xf numFmtId="0" fontId="19" fillId="6" borderId="9" xfId="0" applyFont="1" applyFill="1" applyBorder="1" applyAlignment="1">
      <alignment vertical="top" readingOrder="1"/>
    </xf>
    <xf numFmtId="0" fontId="20" fillId="8" borderId="0" xfId="0" applyFont="1" applyFill="1"/>
    <xf numFmtId="0" fontId="0" fillId="8" borderId="0" xfId="0" applyFill="1"/>
    <xf numFmtId="0" fontId="0" fillId="9" borderId="0" xfId="0" applyFill="1"/>
    <xf numFmtId="0" fontId="2" fillId="8" borderId="0" xfId="0" applyFont="1" applyFill="1"/>
    <xf numFmtId="0" fontId="21" fillId="10" borderId="17" xfId="0" applyFont="1" applyFill="1" applyBorder="1" applyAlignment="1">
      <alignment horizontal="center" vertical="top" wrapText="1" readingOrder="1"/>
    </xf>
    <xf numFmtId="0" fontId="22" fillId="11" borderId="18" xfId="0" applyFont="1" applyFill="1" applyBorder="1" applyAlignment="1">
      <alignment horizontal="center" vertical="center" wrapText="1"/>
    </xf>
    <xf numFmtId="0" fontId="22" fillId="11" borderId="19" xfId="0" applyFont="1" applyFill="1" applyBorder="1" applyAlignment="1">
      <alignment horizontal="center" vertical="center" wrapText="1"/>
    </xf>
    <xf numFmtId="0" fontId="21" fillId="10" borderId="20" xfId="0" applyFont="1" applyFill="1" applyBorder="1" applyAlignment="1">
      <alignment horizontal="center" vertical="top" wrapText="1" readingOrder="1"/>
    </xf>
    <xf numFmtId="0" fontId="23" fillId="10" borderId="21" xfId="0" applyFont="1" applyFill="1" applyBorder="1" applyAlignment="1">
      <alignment horizontal="center" vertical="top" wrapText="1" readingOrder="1"/>
    </xf>
    <xf numFmtId="0" fontId="23" fillId="10" borderId="22" xfId="0" applyFont="1" applyFill="1" applyBorder="1" applyAlignment="1">
      <alignment horizontal="center" vertical="top" wrapText="1" readingOrder="1"/>
    </xf>
    <xf numFmtId="0" fontId="23" fillId="10" borderId="23" xfId="0" applyFont="1" applyFill="1" applyBorder="1" applyAlignment="1">
      <alignment horizontal="center" vertical="top" wrapText="1" readingOrder="1"/>
    </xf>
    <xf numFmtId="43" fontId="23" fillId="10" borderId="24" xfId="1" applyFont="1" applyFill="1" applyBorder="1" applyAlignment="1">
      <alignment horizontal="center" vertical="top" wrapText="1" readingOrder="1"/>
    </xf>
    <xf numFmtId="43" fontId="23" fillId="10" borderId="21" xfId="1" applyFont="1" applyFill="1" applyBorder="1" applyAlignment="1">
      <alignment horizontal="center" vertical="top" wrapText="1" readingOrder="1"/>
    </xf>
    <xf numFmtId="0" fontId="19" fillId="10" borderId="21" xfId="0" applyFont="1" applyFill="1" applyBorder="1" applyAlignment="1">
      <alignment horizontal="center" vertical="top" wrapText="1" readingOrder="1"/>
    </xf>
    <xf numFmtId="0" fontId="20" fillId="11" borderId="21" xfId="0" applyFont="1" applyFill="1" applyBorder="1"/>
    <xf numFmtId="0" fontId="20" fillId="12" borderId="25" xfId="0" applyFont="1" applyFill="1" applyBorder="1"/>
    <xf numFmtId="0" fontId="20" fillId="12" borderId="0" xfId="0" applyFont="1" applyFill="1"/>
    <xf numFmtId="0" fontId="0" fillId="12" borderId="0" xfId="0" applyFill="1"/>
    <xf numFmtId="0" fontId="0" fillId="11" borderId="0" xfId="0" applyFill="1"/>
    <xf numFmtId="0" fontId="0" fillId="11" borderId="15" xfId="0" applyFill="1" applyBorder="1"/>
    <xf numFmtId="0" fontId="2" fillId="12" borderId="0" xfId="0" applyFont="1" applyFill="1"/>
    <xf numFmtId="0" fontId="21" fillId="10" borderId="26" xfId="0" applyFont="1" applyFill="1" applyBorder="1" applyAlignment="1">
      <alignment horizontal="center" vertical="top" wrapText="1" readingOrder="1"/>
    </xf>
    <xf numFmtId="0" fontId="22" fillId="11" borderId="27" xfId="0" applyFont="1" applyFill="1" applyBorder="1" applyAlignment="1">
      <alignment horizontal="center" vertical="center" wrapText="1"/>
    </xf>
    <xf numFmtId="0" fontId="22" fillId="11" borderId="28" xfId="0" applyFont="1" applyFill="1" applyBorder="1" applyAlignment="1">
      <alignment horizontal="center" vertical="center" wrapText="1"/>
    </xf>
    <xf numFmtId="0" fontId="21" fillId="10" borderId="29" xfId="0" applyFont="1" applyFill="1" applyBorder="1" applyAlignment="1">
      <alignment horizontal="center" vertical="top" wrapText="1" readingOrder="1"/>
    </xf>
    <xf numFmtId="0" fontId="23" fillId="10" borderId="30" xfId="0" applyFont="1" applyFill="1" applyBorder="1" applyAlignment="1">
      <alignment horizontal="center" vertical="top" wrapText="1" readingOrder="1"/>
    </xf>
    <xf numFmtId="0" fontId="23" fillId="10" borderId="31" xfId="0" applyFont="1" applyFill="1" applyBorder="1" applyAlignment="1">
      <alignment horizontal="center" vertical="top" wrapText="1" readingOrder="1"/>
    </xf>
    <xf numFmtId="0" fontId="23" fillId="10" borderId="32" xfId="0" applyFont="1" applyFill="1" applyBorder="1" applyAlignment="1">
      <alignment horizontal="center" vertical="top" wrapText="1" readingOrder="1"/>
    </xf>
    <xf numFmtId="43" fontId="23" fillId="10" borderId="33" xfId="1" applyFont="1" applyFill="1" applyBorder="1" applyAlignment="1">
      <alignment horizontal="center" vertical="top" wrapText="1" readingOrder="1"/>
    </xf>
    <xf numFmtId="43" fontId="23" fillId="10" borderId="30" xfId="1" applyFont="1" applyFill="1" applyBorder="1" applyAlignment="1">
      <alignment horizontal="center" vertical="top" wrapText="1" readingOrder="1"/>
    </xf>
    <xf numFmtId="0" fontId="19" fillId="10" borderId="30" xfId="0" applyFont="1" applyFill="1" applyBorder="1" applyAlignment="1">
      <alignment horizontal="center" vertical="top" wrapText="1" readingOrder="1"/>
    </xf>
    <xf numFmtId="0" fontId="20" fillId="11" borderId="30" xfId="0" applyFont="1" applyFill="1" applyBorder="1"/>
    <xf numFmtId="0" fontId="21" fillId="13" borderId="34" xfId="0" applyFont="1" applyFill="1" applyBorder="1" applyAlignment="1">
      <alignment horizontal="center" vertical="top" wrapText="1" readingOrder="1"/>
    </xf>
    <xf numFmtId="0" fontId="21" fillId="13" borderId="35" xfId="0" applyFont="1" applyFill="1" applyBorder="1" applyAlignment="1">
      <alignment horizontal="center" vertical="top" wrapText="1" readingOrder="1"/>
    </xf>
    <xf numFmtId="4" fontId="19" fillId="14" borderId="35" xfId="0" applyNumberFormat="1" applyFont="1" applyFill="1" applyBorder="1"/>
    <xf numFmtId="10" fontId="19" fillId="14" borderId="35" xfId="3" applyNumberFormat="1" applyFont="1" applyFill="1" applyBorder="1"/>
    <xf numFmtId="0" fontId="24" fillId="14" borderId="9" xfId="0" applyFont="1" applyFill="1" applyBorder="1"/>
    <xf numFmtId="0" fontId="20" fillId="15" borderId="12" xfId="0" applyFont="1" applyFill="1" applyBorder="1"/>
    <xf numFmtId="0" fontId="0" fillId="15" borderId="12" xfId="0" applyFill="1" applyBorder="1"/>
    <xf numFmtId="0" fontId="0" fillId="14" borderId="12" xfId="0" applyFill="1" applyBorder="1"/>
    <xf numFmtId="0" fontId="2" fillId="15" borderId="12" xfId="0" applyFont="1" applyFill="1" applyBorder="1"/>
    <xf numFmtId="0" fontId="21" fillId="16" borderId="11" xfId="0" applyFont="1" applyFill="1" applyBorder="1" applyAlignment="1">
      <alignment horizontal="center" vertical="center" wrapText="1"/>
    </xf>
    <xf numFmtId="0" fontId="21" fillId="16" borderId="12" xfId="0" applyFont="1" applyFill="1" applyBorder="1" applyAlignment="1">
      <alignment horizontal="center" vertical="center" wrapText="1"/>
    </xf>
    <xf numFmtId="0" fontId="21" fillId="16" borderId="36" xfId="0" applyFont="1" applyFill="1" applyBorder="1" applyAlignment="1">
      <alignment horizontal="center" vertical="center" wrapText="1"/>
    </xf>
    <xf numFmtId="4" fontId="19" fillId="16" borderId="35" xfId="0" applyNumberFormat="1" applyFont="1" applyFill="1" applyBorder="1" applyAlignment="1">
      <alignment horizontal="center" vertical="center" wrapText="1"/>
    </xf>
    <xf numFmtId="9" fontId="19" fillId="16" borderId="35" xfId="3" applyFont="1" applyFill="1" applyBorder="1" applyAlignment="1">
      <alignment horizontal="center" vertical="center" wrapText="1"/>
    </xf>
    <xf numFmtId="10" fontId="19" fillId="16" borderId="37" xfId="3" applyNumberFormat="1" applyFont="1" applyFill="1" applyBorder="1" applyAlignment="1">
      <alignment horizontal="center" vertical="center" wrapText="1"/>
    </xf>
    <xf numFmtId="0" fontId="19" fillId="16" borderId="38" xfId="0" applyFont="1" applyFill="1" applyBorder="1" applyAlignment="1">
      <alignment horizontal="left" vertical="center" wrapText="1"/>
    </xf>
    <xf numFmtId="0" fontId="2" fillId="17" borderId="12" xfId="0" applyFont="1" applyFill="1" applyBorder="1"/>
    <xf numFmtId="0" fontId="24" fillId="17" borderId="12" xfId="0" applyFont="1" applyFill="1" applyBorder="1"/>
    <xf numFmtId="0" fontId="25" fillId="17" borderId="12" xfId="0" applyFont="1" applyFill="1" applyBorder="1"/>
    <xf numFmtId="0" fontId="25" fillId="16" borderId="12" xfId="0" applyFont="1" applyFill="1" applyBorder="1"/>
    <xf numFmtId="0" fontId="26" fillId="8" borderId="10" xfId="0" applyFont="1" applyFill="1" applyBorder="1" applyAlignment="1">
      <alignment vertical="center"/>
    </xf>
    <xf numFmtId="0" fontId="26" fillId="8" borderId="10" xfId="0" applyFont="1" applyFill="1" applyBorder="1" applyAlignment="1">
      <alignment horizontal="center" vertical="center" wrapText="1"/>
    </xf>
    <xf numFmtId="49" fontId="26" fillId="8" borderId="10" xfId="0" applyNumberFormat="1" applyFont="1" applyFill="1" applyBorder="1" applyAlignment="1">
      <alignment horizontal="center" vertical="center" wrapText="1"/>
    </xf>
    <xf numFmtId="0" fontId="26" fillId="8" borderId="10" xfId="0" applyFont="1" applyFill="1" applyBorder="1" applyAlignment="1">
      <alignment vertical="center" wrapText="1"/>
    </xf>
    <xf numFmtId="3" fontId="27" fillId="8" borderId="10" xfId="0" applyNumberFormat="1" applyFont="1" applyFill="1" applyBorder="1" applyAlignment="1">
      <alignment vertical="center"/>
    </xf>
    <xf numFmtId="4" fontId="28" fillId="9" borderId="5" xfId="0" applyNumberFormat="1" applyFont="1" applyFill="1" applyBorder="1" applyAlignment="1">
      <alignment horizontal="center" vertical="center"/>
    </xf>
    <xf numFmtId="164" fontId="29" fillId="9" borderId="5" xfId="3" applyNumberFormat="1" applyFont="1" applyFill="1" applyBorder="1"/>
    <xf numFmtId="3" fontId="26" fillId="18" borderId="10" xfId="0" applyNumberFormat="1" applyFont="1" applyFill="1" applyBorder="1" applyAlignment="1">
      <alignment vertical="center"/>
    </xf>
    <xf numFmtId="4" fontId="20" fillId="9" borderId="39" xfId="0" applyNumberFormat="1" applyFont="1" applyFill="1" applyBorder="1" applyAlignment="1">
      <alignment horizontal="right" vertical="top" wrapText="1"/>
    </xf>
    <xf numFmtId="9" fontId="28" fillId="9" borderId="5" xfId="3" applyFont="1" applyFill="1" applyBorder="1" applyAlignment="1">
      <alignment horizontal="center" vertical="center" wrapText="1"/>
    </xf>
    <xf numFmtId="44" fontId="26" fillId="19" borderId="40" xfId="1" applyNumberFormat="1" applyFont="1" applyFill="1" applyBorder="1" applyAlignment="1" applyProtection="1">
      <alignment vertical="center" wrapText="1"/>
    </xf>
    <xf numFmtId="0" fontId="28" fillId="9" borderId="10" xfId="0" applyFont="1" applyFill="1" applyBorder="1" applyAlignment="1">
      <alignment horizontal="left" vertical="top" wrapText="1"/>
    </xf>
    <xf numFmtId="0" fontId="24" fillId="8" borderId="10" xfId="0" applyFont="1" applyFill="1" applyBorder="1"/>
    <xf numFmtId="0" fontId="20" fillId="8" borderId="10" xfId="0" applyFont="1" applyFill="1" applyBorder="1"/>
    <xf numFmtId="0" fontId="0" fillId="8" borderId="10" xfId="0" applyFill="1" applyBorder="1"/>
    <xf numFmtId="0" fontId="0" fillId="9" borderId="10" xfId="0" applyFill="1" applyBorder="1"/>
    <xf numFmtId="0" fontId="2" fillId="8" borderId="10" xfId="0" applyFont="1" applyFill="1" applyBorder="1"/>
    <xf numFmtId="0" fontId="26" fillId="8" borderId="5" xfId="0" applyFont="1" applyFill="1" applyBorder="1" applyAlignment="1">
      <alignment vertical="center"/>
    </xf>
    <xf numFmtId="0" fontId="26" fillId="8" borderId="5" xfId="0" applyFont="1" applyFill="1" applyBorder="1" applyAlignment="1">
      <alignment horizontal="center" vertical="center" wrapText="1"/>
    </xf>
    <xf numFmtId="49" fontId="26" fillId="8" borderId="5" xfId="0" applyNumberFormat="1" applyFont="1" applyFill="1" applyBorder="1" applyAlignment="1">
      <alignment horizontal="center" vertical="center" wrapText="1"/>
    </xf>
    <xf numFmtId="0" fontId="26" fillId="8" borderId="5" xfId="0" applyFont="1" applyFill="1" applyBorder="1" applyAlignment="1">
      <alignment vertical="center" wrapText="1"/>
    </xf>
    <xf numFmtId="3" fontId="26" fillId="8" borderId="5" xfId="0" applyNumberFormat="1" applyFont="1" applyFill="1" applyBorder="1" applyAlignment="1">
      <alignment vertical="center"/>
    </xf>
    <xf numFmtId="3" fontId="26" fillId="18" borderId="5" xfId="0" applyNumberFormat="1" applyFont="1" applyFill="1" applyBorder="1" applyAlignment="1">
      <alignment vertical="center"/>
    </xf>
    <xf numFmtId="43" fontId="0" fillId="8" borderId="5" xfId="1" applyFont="1" applyFill="1" applyBorder="1"/>
    <xf numFmtId="44" fontId="26" fillId="19" borderId="5" xfId="1" applyNumberFormat="1" applyFont="1" applyFill="1" applyBorder="1" applyAlignment="1" applyProtection="1">
      <alignment vertical="center" wrapText="1"/>
    </xf>
    <xf numFmtId="0" fontId="28" fillId="9" borderId="5" xfId="0" applyFont="1" applyFill="1" applyBorder="1" applyAlignment="1">
      <alignment horizontal="left" vertical="top" wrapText="1"/>
    </xf>
    <xf numFmtId="0" fontId="24" fillId="8" borderId="5" xfId="0" applyFont="1" applyFill="1" applyBorder="1"/>
    <xf numFmtId="0" fontId="20" fillId="8" borderId="5" xfId="0" applyFont="1" applyFill="1" applyBorder="1"/>
    <xf numFmtId="0" fontId="0" fillId="8" borderId="5" xfId="0" applyFill="1" applyBorder="1"/>
    <xf numFmtId="0" fontId="0" fillId="9" borderId="5" xfId="0" applyFill="1" applyBorder="1"/>
    <xf numFmtId="0" fontId="2" fillId="8" borderId="5" xfId="0" applyFont="1" applyFill="1" applyBorder="1"/>
    <xf numFmtId="4" fontId="20" fillId="9" borderId="5" xfId="0" applyNumberFormat="1" applyFont="1" applyFill="1" applyBorder="1" applyAlignment="1">
      <alignment horizontal="right" vertical="top" wrapText="1"/>
    </xf>
    <xf numFmtId="0" fontId="26" fillId="8" borderId="23" xfId="0" applyFont="1" applyFill="1" applyBorder="1" applyAlignment="1">
      <alignment vertical="center"/>
    </xf>
    <xf numFmtId="0" fontId="26" fillId="8" borderId="23" xfId="0" applyFont="1" applyFill="1" applyBorder="1" applyAlignment="1">
      <alignment horizontal="center" vertical="center" wrapText="1"/>
    </xf>
    <xf numFmtId="49" fontId="26" fillId="8" borderId="23" xfId="0" applyNumberFormat="1" applyFont="1" applyFill="1" applyBorder="1" applyAlignment="1">
      <alignment horizontal="center" vertical="center" wrapText="1"/>
    </xf>
    <xf numFmtId="0" fontId="26" fillId="8" borderId="23" xfId="0" applyFont="1" applyFill="1" applyBorder="1" applyAlignment="1">
      <alignment vertical="center" wrapText="1"/>
    </xf>
    <xf numFmtId="3" fontId="26" fillId="8" borderId="23" xfId="0" applyNumberFormat="1" applyFont="1" applyFill="1" applyBorder="1" applyAlignment="1">
      <alignment vertical="center"/>
    </xf>
    <xf numFmtId="3" fontId="26" fillId="18" borderId="23" xfId="0" applyNumberFormat="1" applyFont="1" applyFill="1" applyBorder="1" applyAlignment="1">
      <alignment vertical="center"/>
    </xf>
    <xf numFmtId="4" fontId="20" fillId="9" borderId="23" xfId="0" applyNumberFormat="1" applyFont="1" applyFill="1" applyBorder="1" applyAlignment="1">
      <alignment horizontal="right" vertical="top" wrapText="1"/>
    </xf>
    <xf numFmtId="44" fontId="26" fillId="19" borderId="23" xfId="1" applyNumberFormat="1" applyFont="1" applyFill="1" applyBorder="1" applyAlignment="1" applyProtection="1">
      <alignment vertical="center" wrapText="1"/>
    </xf>
    <xf numFmtId="0" fontId="30" fillId="9" borderId="23" xfId="0" applyFont="1" applyFill="1" applyBorder="1" applyAlignment="1">
      <alignment horizontal="left" vertical="top" wrapText="1"/>
    </xf>
    <xf numFmtId="0" fontId="29" fillId="8" borderId="23" xfId="0" applyFont="1" applyFill="1" applyBorder="1"/>
    <xf numFmtId="0" fontId="31" fillId="8" borderId="23" xfId="0" applyFont="1" applyFill="1" applyBorder="1"/>
    <xf numFmtId="0" fontId="1" fillId="8" borderId="23" xfId="0" applyFont="1" applyFill="1" applyBorder="1"/>
    <xf numFmtId="0" fontId="1" fillId="9" borderId="23" xfId="0" applyFont="1" applyFill="1" applyBorder="1"/>
    <xf numFmtId="0" fontId="12" fillId="8" borderId="23" xfId="0" applyFont="1" applyFill="1" applyBorder="1"/>
    <xf numFmtId="43" fontId="19" fillId="16" borderId="35" xfId="1" applyFont="1" applyFill="1" applyBorder="1" applyAlignment="1">
      <alignment vertical="center" wrapText="1"/>
    </xf>
    <xf numFmtId="10" fontId="19" fillId="16" borderId="35" xfId="3" applyNumberFormat="1" applyFont="1" applyFill="1" applyBorder="1" applyAlignment="1">
      <alignment vertical="center" wrapText="1"/>
    </xf>
    <xf numFmtId="0" fontId="19" fillId="16" borderId="9" xfId="0" applyFont="1" applyFill="1" applyBorder="1" applyAlignment="1">
      <alignment vertical="center" wrapText="1"/>
    </xf>
    <xf numFmtId="0" fontId="0" fillId="16" borderId="12" xfId="0" applyFill="1" applyBorder="1"/>
    <xf numFmtId="0" fontId="26" fillId="8" borderId="10" xfId="0" applyFont="1" applyFill="1" applyBorder="1" applyAlignment="1">
      <alignment horizontal="center" vertical="center"/>
    </xf>
    <xf numFmtId="3" fontId="26" fillId="8" borderId="10" xfId="0" applyNumberFormat="1" applyFont="1" applyFill="1" applyBorder="1" applyAlignment="1">
      <alignment vertical="center"/>
    </xf>
    <xf numFmtId="10" fontId="28" fillId="9" borderId="10" xfId="3" applyNumberFormat="1" applyFont="1" applyFill="1" applyBorder="1" applyAlignment="1">
      <alignment horizontal="center" vertical="center"/>
    </xf>
    <xf numFmtId="44" fontId="26" fillId="19" borderId="10" xfId="1" applyNumberFormat="1" applyFont="1" applyFill="1" applyBorder="1" applyAlignment="1" applyProtection="1">
      <alignment vertical="center" wrapText="1"/>
    </xf>
    <xf numFmtId="0" fontId="28" fillId="9" borderId="10" xfId="0" applyFont="1" applyFill="1" applyBorder="1"/>
    <xf numFmtId="0" fontId="26" fillId="8" borderId="5" xfId="0" applyFont="1" applyFill="1" applyBorder="1" applyAlignment="1">
      <alignment horizontal="center" vertical="center"/>
    </xf>
    <xf numFmtId="43" fontId="0" fillId="0" borderId="0" xfId="1" applyFont="1"/>
    <xf numFmtId="0" fontId="28" fillId="9" borderId="5" xfId="0" applyFont="1" applyFill="1" applyBorder="1"/>
    <xf numFmtId="44" fontId="28" fillId="9" borderId="10" xfId="2" applyFont="1" applyFill="1" applyBorder="1" applyAlignment="1">
      <alignment horizontal="center" vertical="center"/>
    </xf>
    <xf numFmtId="44" fontId="20" fillId="8" borderId="5" xfId="0" applyNumberFormat="1" applyFont="1" applyFill="1" applyBorder="1"/>
    <xf numFmtId="0" fontId="30" fillId="9" borderId="5" xfId="0" applyFont="1" applyFill="1" applyBorder="1"/>
    <xf numFmtId="0" fontId="31" fillId="8" borderId="5" xfId="0" applyFont="1" applyFill="1" applyBorder="1"/>
    <xf numFmtId="0" fontId="1" fillId="8" borderId="5" xfId="0" applyFont="1" applyFill="1" applyBorder="1"/>
    <xf numFmtId="0" fontId="1" fillId="9" borderId="5" xfId="0" applyFont="1" applyFill="1" applyBorder="1"/>
    <xf numFmtId="0" fontId="12" fillId="8" borderId="5" xfId="0" applyFont="1" applyFill="1" applyBorder="1"/>
    <xf numFmtId="0" fontId="26" fillId="8" borderId="5" xfId="0" applyFont="1" applyFill="1" applyBorder="1" applyAlignment="1">
      <alignment horizontal="left" vertical="center" wrapText="1"/>
    </xf>
    <xf numFmtId="43" fontId="0" fillId="0" borderId="5" xfId="1" applyFont="1" applyBorder="1"/>
    <xf numFmtId="4" fontId="30" fillId="9" borderId="5" xfId="0" applyNumberFormat="1" applyFont="1" applyFill="1" applyBorder="1" applyAlignment="1">
      <alignment horizontal="center" vertical="center"/>
    </xf>
    <xf numFmtId="10" fontId="30" fillId="9" borderId="10" xfId="3" applyNumberFormat="1" applyFont="1" applyFill="1" applyBorder="1" applyAlignment="1">
      <alignment horizontal="center" vertical="center"/>
    </xf>
    <xf numFmtId="0" fontId="30" fillId="9" borderId="5" xfId="0" applyFont="1" applyFill="1" applyBorder="1" applyAlignment="1">
      <alignment vertical="top" wrapText="1"/>
    </xf>
    <xf numFmtId="44" fontId="30" fillId="9" borderId="10" xfId="3" applyNumberFormat="1" applyFont="1" applyFill="1" applyBorder="1" applyAlignment="1">
      <alignment horizontal="center" vertical="center"/>
    </xf>
    <xf numFmtId="9" fontId="30" fillId="9" borderId="5" xfId="3" applyFont="1" applyFill="1" applyBorder="1" applyAlignment="1">
      <alignment horizontal="center" vertical="center" wrapText="1"/>
    </xf>
    <xf numFmtId="44" fontId="27" fillId="19" borderId="5" xfId="1" applyNumberFormat="1" applyFont="1" applyFill="1" applyBorder="1" applyAlignment="1" applyProtection="1">
      <alignment vertical="center" wrapText="1"/>
    </xf>
    <xf numFmtId="0" fontId="26" fillId="8" borderId="23" xfId="0" applyFont="1" applyFill="1" applyBorder="1" applyAlignment="1">
      <alignment horizontal="center" vertical="center"/>
    </xf>
    <xf numFmtId="44" fontId="27" fillId="19" borderId="23" xfId="1" applyNumberFormat="1" applyFont="1" applyFill="1" applyBorder="1" applyAlignment="1" applyProtection="1">
      <alignment vertical="center" wrapText="1"/>
    </xf>
    <xf numFmtId="0" fontId="26" fillId="8" borderId="23" xfId="0" applyFont="1" applyFill="1" applyBorder="1" applyAlignment="1">
      <alignment horizontal="left" vertical="center" wrapText="1"/>
    </xf>
    <xf numFmtId="4" fontId="19" fillId="16" borderId="35" xfId="0" applyNumberFormat="1" applyFont="1" applyFill="1" applyBorder="1" applyAlignment="1">
      <alignment vertical="center" wrapText="1"/>
    </xf>
    <xf numFmtId="10" fontId="24" fillId="16" borderId="35" xfId="3" applyNumberFormat="1" applyFont="1" applyFill="1" applyBorder="1" applyAlignment="1">
      <alignment horizontal="center" vertical="center" wrapText="1"/>
    </xf>
    <xf numFmtId="4" fontId="19" fillId="20" borderId="35" xfId="0" applyNumberFormat="1" applyFont="1" applyFill="1" applyBorder="1" applyAlignment="1">
      <alignment vertical="center" wrapText="1"/>
    </xf>
    <xf numFmtId="10" fontId="19" fillId="16" borderId="35" xfId="3" applyNumberFormat="1" applyFont="1" applyFill="1" applyBorder="1" applyAlignment="1">
      <alignment horizontal="center" vertical="center" wrapText="1"/>
    </xf>
    <xf numFmtId="4" fontId="19" fillId="21" borderId="35" xfId="0" applyNumberFormat="1" applyFont="1" applyFill="1" applyBorder="1" applyAlignment="1">
      <alignment vertical="center" wrapText="1"/>
    </xf>
    <xf numFmtId="43" fontId="0" fillId="8" borderId="10" xfId="1" applyFont="1" applyFill="1" applyBorder="1"/>
    <xf numFmtId="4" fontId="20" fillId="8" borderId="10" xfId="0" applyNumberFormat="1" applyFont="1" applyFill="1" applyBorder="1"/>
    <xf numFmtId="4" fontId="20" fillId="9" borderId="5" xfId="0" applyNumberFormat="1" applyFont="1" applyFill="1" applyBorder="1"/>
    <xf numFmtId="4" fontId="31" fillId="8" borderId="5" xfId="0" applyNumberFormat="1" applyFont="1" applyFill="1" applyBorder="1"/>
    <xf numFmtId="43" fontId="20" fillId="9" borderId="5" xfId="1" applyFont="1" applyFill="1" applyBorder="1"/>
    <xf numFmtId="4" fontId="20" fillId="8" borderId="5" xfId="0" applyNumberFormat="1" applyFont="1" applyFill="1" applyBorder="1"/>
    <xf numFmtId="43" fontId="20" fillId="9" borderId="23" xfId="1" applyFont="1" applyFill="1" applyBorder="1"/>
    <xf numFmtId="0" fontId="20" fillId="8" borderId="23" xfId="0" applyFont="1" applyFill="1" applyBorder="1"/>
    <xf numFmtId="0" fontId="0" fillId="8" borderId="23" xfId="0" applyFill="1" applyBorder="1"/>
    <xf numFmtId="0" fontId="0" fillId="9" borderId="23" xfId="0" applyFill="1" applyBorder="1"/>
    <xf numFmtId="0" fontId="2" fillId="8" borderId="23" xfId="0" applyFont="1" applyFill="1" applyBorder="1"/>
    <xf numFmtId="4" fontId="24" fillId="16" borderId="35" xfId="0" applyNumberFormat="1" applyFont="1" applyFill="1" applyBorder="1"/>
    <xf numFmtId="9" fontId="24" fillId="16" borderId="35" xfId="3" applyFont="1" applyFill="1" applyBorder="1"/>
    <xf numFmtId="4" fontId="24" fillId="21" borderId="35" xfId="0" applyNumberFormat="1" applyFont="1" applyFill="1" applyBorder="1"/>
    <xf numFmtId="4" fontId="19" fillId="16" borderId="35" xfId="0" applyNumberFormat="1" applyFont="1" applyFill="1" applyBorder="1"/>
    <xf numFmtId="0" fontId="24" fillId="16" borderId="9" xfId="0" applyFont="1" applyFill="1" applyBorder="1"/>
    <xf numFmtId="0" fontId="20" fillId="17" borderId="12" xfId="0" applyFont="1" applyFill="1" applyBorder="1"/>
    <xf numFmtId="0" fontId="0" fillId="17" borderId="12" xfId="0" applyFill="1" applyBorder="1"/>
    <xf numFmtId="43" fontId="20" fillId="9" borderId="10" xfId="1" applyFont="1" applyFill="1" applyBorder="1" applyAlignment="1">
      <alignment horizontal="right"/>
    </xf>
    <xf numFmtId="43" fontId="31" fillId="9" borderId="5" xfId="1" applyFont="1" applyFill="1" applyBorder="1" applyAlignment="1">
      <alignment horizontal="right"/>
    </xf>
    <xf numFmtId="4" fontId="0" fillId="0" borderId="0" xfId="1" applyNumberFormat="1" applyFont="1"/>
    <xf numFmtId="4" fontId="30" fillId="9" borderId="23" xfId="0" applyNumberFormat="1" applyFont="1" applyFill="1" applyBorder="1"/>
    <xf numFmtId="0" fontId="31" fillId="9" borderId="23" xfId="0" applyFont="1" applyFill="1" applyBorder="1"/>
    <xf numFmtId="4" fontId="1" fillId="0" borderId="0" xfId="1" applyNumberFormat="1" applyFont="1"/>
    <xf numFmtId="9" fontId="30" fillId="9" borderId="32" xfId="3" applyFont="1" applyFill="1" applyBorder="1" applyAlignment="1">
      <alignment horizontal="center" vertical="center" wrapText="1"/>
    </xf>
    <xf numFmtId="44" fontId="26" fillId="19" borderId="32" xfId="1" applyNumberFormat="1" applyFont="1" applyFill="1" applyBorder="1" applyAlignment="1" applyProtection="1">
      <alignment vertical="center" wrapText="1"/>
    </xf>
    <xf numFmtId="4" fontId="30" fillId="9" borderId="32" xfId="0" applyNumberFormat="1" applyFont="1" applyFill="1" applyBorder="1"/>
    <xf numFmtId="0" fontId="26" fillId="8" borderId="0" xfId="0" applyFont="1" applyFill="1" applyAlignment="1">
      <alignment vertical="center" wrapText="1"/>
    </xf>
    <xf numFmtId="0" fontId="31" fillId="9" borderId="0" xfId="0" applyFont="1" applyFill="1"/>
    <xf numFmtId="0" fontId="1" fillId="8" borderId="0" xfId="0" applyFont="1" applyFill="1"/>
    <xf numFmtId="0" fontId="1" fillId="9" borderId="0" xfId="0" applyFont="1" applyFill="1"/>
    <xf numFmtId="0" fontId="12" fillId="8" borderId="0" xfId="0" applyFont="1" applyFill="1"/>
    <xf numFmtId="0" fontId="21" fillId="16" borderId="41" xfId="0" applyFont="1" applyFill="1" applyBorder="1" applyAlignment="1">
      <alignment horizontal="center" vertical="center" wrapText="1"/>
    </xf>
    <xf numFmtId="0" fontId="21" fillId="16" borderId="14" xfId="0" applyFont="1" applyFill="1" applyBorder="1" applyAlignment="1">
      <alignment horizontal="center" vertical="center" wrapText="1"/>
    </xf>
    <xf numFmtId="0" fontId="21" fillId="16" borderId="42" xfId="0" applyFont="1" applyFill="1" applyBorder="1" applyAlignment="1">
      <alignment horizontal="center" vertical="center" wrapText="1"/>
    </xf>
    <xf numFmtId="43" fontId="24" fillId="16" borderId="43" xfId="1" applyFont="1" applyFill="1" applyBorder="1"/>
    <xf numFmtId="0" fontId="24" fillId="16" borderId="43" xfId="1" applyNumberFormat="1" applyFont="1" applyFill="1" applyBorder="1"/>
    <xf numFmtId="0" fontId="20" fillId="16" borderId="12" xfId="0" applyFont="1" applyFill="1" applyBorder="1"/>
    <xf numFmtId="0" fontId="25" fillId="17" borderId="12" xfId="0" applyFont="1" applyFill="1" applyBorder="1" applyAlignment="1">
      <alignment horizontal="center" vertical="center" wrapText="1"/>
    </xf>
    <xf numFmtId="43" fontId="31" fillId="9" borderId="10" xfId="1" applyFont="1" applyFill="1" applyBorder="1" applyAlignment="1">
      <alignment horizontal="right" vertical="top" wrapText="1"/>
    </xf>
    <xf numFmtId="0" fontId="30" fillId="9" borderId="10" xfId="0" applyFont="1" applyFill="1" applyBorder="1" applyAlignment="1">
      <alignment horizontal="left" vertical="top" wrapText="1"/>
    </xf>
    <xf numFmtId="0" fontId="30" fillId="9" borderId="10" xfId="0" applyFont="1" applyFill="1" applyBorder="1" applyAlignment="1">
      <alignment horizontal="left" vertical="center" wrapText="1"/>
    </xf>
    <xf numFmtId="0" fontId="31" fillId="9" borderId="10" xfId="0" applyFont="1" applyFill="1" applyBorder="1"/>
    <xf numFmtId="0" fontId="1" fillId="8" borderId="10" xfId="0" applyFont="1" applyFill="1" applyBorder="1"/>
    <xf numFmtId="0" fontId="1" fillId="9" borderId="10" xfId="0" applyFont="1" applyFill="1" applyBorder="1"/>
    <xf numFmtId="0" fontId="12" fillId="8" borderId="10" xfId="0" applyFont="1" applyFill="1" applyBorder="1"/>
    <xf numFmtId="43" fontId="31" fillId="9" borderId="5" xfId="1" applyFont="1" applyFill="1" applyBorder="1" applyAlignment="1">
      <alignment horizontal="right" vertical="top" wrapText="1"/>
    </xf>
    <xf numFmtId="0" fontId="30" fillId="9" borderId="5" xfId="0" applyFont="1" applyFill="1" applyBorder="1" applyAlignment="1">
      <alignment horizontal="left" vertical="top" wrapText="1"/>
    </xf>
    <xf numFmtId="0" fontId="30" fillId="9" borderId="5" xfId="0" applyFont="1" applyFill="1" applyBorder="1" applyAlignment="1">
      <alignment horizontal="left" vertical="center" wrapText="1"/>
    </xf>
    <xf numFmtId="0" fontId="31" fillId="9" borderId="5" xfId="0" applyFont="1" applyFill="1" applyBorder="1"/>
    <xf numFmtId="4" fontId="28" fillId="9" borderId="23" xfId="0" applyNumberFormat="1" applyFont="1" applyFill="1" applyBorder="1" applyAlignment="1">
      <alignment horizontal="center" vertical="center"/>
    </xf>
    <xf numFmtId="43" fontId="31" fillId="9" borderId="23" xfId="1" applyFont="1" applyFill="1" applyBorder="1" applyAlignment="1">
      <alignment horizontal="right" vertical="top" wrapText="1"/>
    </xf>
    <xf numFmtId="4" fontId="24" fillId="16" borderId="43" xfId="0" applyNumberFormat="1" applyFont="1" applyFill="1" applyBorder="1"/>
    <xf numFmtId="10" fontId="24" fillId="16" borderId="43" xfId="3" applyNumberFormat="1" applyFont="1" applyFill="1" applyBorder="1"/>
    <xf numFmtId="4" fontId="24" fillId="20" borderId="43" xfId="0" applyNumberFormat="1" applyFont="1" applyFill="1" applyBorder="1"/>
    <xf numFmtId="10" fontId="19" fillId="16" borderId="43" xfId="3" applyNumberFormat="1" applyFont="1" applyFill="1" applyBorder="1" applyAlignment="1">
      <alignment horizontal="center" vertical="center" wrapText="1"/>
    </xf>
    <xf numFmtId="4" fontId="24" fillId="21" borderId="43" xfId="0" applyNumberFormat="1" applyFont="1" applyFill="1" applyBorder="1"/>
    <xf numFmtId="4" fontId="19" fillId="16" borderId="43" xfId="0" applyNumberFormat="1" applyFont="1" applyFill="1" applyBorder="1"/>
    <xf numFmtId="0" fontId="24" fillId="16" borderId="44" xfId="0" applyFont="1" applyFill="1" applyBorder="1"/>
    <xf numFmtId="0" fontId="20" fillId="16" borderId="14" xfId="0" applyFont="1" applyFill="1" applyBorder="1"/>
    <xf numFmtId="0" fontId="0" fillId="17" borderId="14" xfId="0" applyFill="1" applyBorder="1"/>
    <xf numFmtId="0" fontId="25" fillId="17" borderId="14" xfId="0" applyFont="1" applyFill="1" applyBorder="1" applyAlignment="1">
      <alignment horizontal="center" vertical="center" wrapText="1"/>
    </xf>
    <xf numFmtId="0" fontId="0" fillId="16" borderId="14" xfId="0" applyFill="1" applyBorder="1"/>
    <xf numFmtId="0" fontId="2" fillId="17" borderId="14" xfId="0" applyFont="1" applyFill="1" applyBorder="1"/>
    <xf numFmtId="43" fontId="20" fillId="8" borderId="10" xfId="1" applyFont="1" applyFill="1" applyBorder="1"/>
    <xf numFmtId="0" fontId="20" fillId="9" borderId="10" xfId="0" applyFont="1" applyFill="1" applyBorder="1"/>
    <xf numFmtId="43" fontId="31" fillId="8" borderId="5" xfId="1" applyFont="1" applyFill="1" applyBorder="1"/>
    <xf numFmtId="3" fontId="26" fillId="8" borderId="5" xfId="0" applyNumberFormat="1" applyFont="1" applyFill="1" applyBorder="1" applyAlignment="1">
      <alignment vertical="center" wrapText="1"/>
    </xf>
    <xf numFmtId="43" fontId="1" fillId="8" borderId="5" xfId="1" applyFont="1" applyFill="1" applyBorder="1"/>
    <xf numFmtId="43" fontId="31" fillId="8" borderId="23" xfId="1" applyFont="1" applyFill="1" applyBorder="1"/>
    <xf numFmtId="3" fontId="26" fillId="8" borderId="23" xfId="0" applyNumberFormat="1" applyFont="1" applyFill="1" applyBorder="1" applyAlignment="1">
      <alignment vertical="center" wrapText="1"/>
    </xf>
    <xf numFmtId="4" fontId="24" fillId="20" borderId="35" xfId="0" applyNumberFormat="1" applyFont="1" applyFill="1" applyBorder="1"/>
    <xf numFmtId="0" fontId="26" fillId="0" borderId="45" xfId="0" applyFont="1" applyBorder="1" applyAlignment="1">
      <alignment vertical="center" wrapText="1"/>
    </xf>
    <xf numFmtId="44" fontId="20" fillId="9" borderId="10" xfId="0" applyNumberFormat="1" applyFont="1" applyFill="1" applyBorder="1"/>
    <xf numFmtId="4" fontId="20" fillId="8" borderId="5" xfId="1" applyNumberFormat="1" applyFont="1" applyFill="1" applyBorder="1"/>
    <xf numFmtId="0" fontId="26" fillId="0" borderId="46" xfId="0" applyFont="1" applyBorder="1" applyAlignment="1">
      <alignment vertical="center" wrapText="1"/>
    </xf>
    <xf numFmtId="0" fontId="20" fillId="9" borderId="5" xfId="0" applyFont="1" applyFill="1" applyBorder="1"/>
    <xf numFmtId="44" fontId="20" fillId="9" borderId="5" xfId="0" applyNumberFormat="1" applyFont="1" applyFill="1" applyBorder="1"/>
    <xf numFmtId="44" fontId="0" fillId="9" borderId="5" xfId="0" applyNumberFormat="1" applyFill="1" applyBorder="1"/>
    <xf numFmtId="4" fontId="20" fillId="9" borderId="10" xfId="0" applyNumberFormat="1" applyFont="1" applyFill="1" applyBorder="1" applyAlignment="1">
      <alignment horizontal="right" vertical="top" wrapText="1"/>
    </xf>
    <xf numFmtId="4" fontId="31" fillId="9" borderId="10" xfId="0" applyNumberFormat="1" applyFont="1" applyFill="1" applyBorder="1"/>
    <xf numFmtId="4" fontId="31" fillId="9" borderId="23" xfId="0" applyNumberFormat="1" applyFont="1" applyFill="1" applyBorder="1" applyAlignment="1">
      <alignment horizontal="right" vertical="top" wrapText="1"/>
    </xf>
    <xf numFmtId="4" fontId="31" fillId="9" borderId="23" xfId="0" applyNumberFormat="1" applyFont="1" applyFill="1" applyBorder="1"/>
    <xf numFmtId="43" fontId="20" fillId="9" borderId="10" xfId="1" applyFont="1" applyFill="1" applyBorder="1"/>
    <xf numFmtId="44" fontId="27" fillId="19" borderId="10" xfId="1" applyNumberFormat="1" applyFont="1" applyFill="1" applyBorder="1" applyAlignment="1" applyProtection="1">
      <alignment vertical="center" wrapText="1"/>
    </xf>
    <xf numFmtId="3" fontId="26" fillId="18" borderId="5" xfId="0" applyNumberFormat="1" applyFont="1" applyFill="1" applyBorder="1" applyAlignment="1">
      <alignment horizontal="right" vertical="center"/>
    </xf>
    <xf numFmtId="43" fontId="20" fillId="9" borderId="5" xfId="1" applyFont="1" applyFill="1" applyBorder="1" applyAlignment="1">
      <alignment horizontal="right" vertical="top" wrapText="1"/>
    </xf>
    <xf numFmtId="3" fontId="26" fillId="18" borderId="23" xfId="0" applyNumberFormat="1" applyFont="1" applyFill="1" applyBorder="1" applyAlignment="1">
      <alignment horizontal="right" vertical="center"/>
    </xf>
    <xf numFmtId="43" fontId="20" fillId="9" borderId="23" xfId="1" applyFont="1" applyFill="1" applyBorder="1" applyAlignment="1">
      <alignment horizontal="right" vertical="top" wrapText="1"/>
    </xf>
    <xf numFmtId="0" fontId="28" fillId="9" borderId="23" xfId="0" applyFont="1" applyFill="1" applyBorder="1" applyAlignment="1">
      <alignment horizontal="left" vertical="top" wrapText="1"/>
    </xf>
    <xf numFmtId="0" fontId="20" fillId="9" borderId="23" xfId="0" applyFont="1" applyFill="1" applyBorder="1"/>
    <xf numFmtId="4" fontId="20" fillId="8" borderId="23" xfId="0" applyNumberFormat="1" applyFont="1" applyFill="1" applyBorder="1"/>
    <xf numFmtId="4" fontId="19" fillId="16" borderId="35" xfId="0" applyNumberFormat="1" applyFont="1" applyFill="1" applyBorder="1" applyAlignment="1">
      <alignment horizontal="right" vertical="center" wrapText="1"/>
    </xf>
    <xf numFmtId="43" fontId="19" fillId="16" borderId="35" xfId="1" applyFont="1" applyFill="1" applyBorder="1" applyAlignment="1">
      <alignment horizontal="right" vertical="center" wrapText="1"/>
    </xf>
    <xf numFmtId="0" fontId="19" fillId="16" borderId="9" xfId="0" applyFont="1" applyFill="1" applyBorder="1" applyAlignment="1">
      <alignment horizontal="right" vertical="center" wrapText="1"/>
    </xf>
    <xf numFmtId="0" fontId="30" fillId="9" borderId="23" xfId="0" applyFont="1" applyFill="1" applyBorder="1" applyAlignment="1">
      <alignment horizontal="left" vertical="center" wrapText="1"/>
    </xf>
    <xf numFmtId="43" fontId="31" fillId="9" borderId="23" xfId="0" applyNumberFormat="1" applyFont="1" applyFill="1" applyBorder="1"/>
    <xf numFmtId="43" fontId="31" fillId="9" borderId="5" xfId="1" applyFont="1" applyFill="1" applyBorder="1"/>
    <xf numFmtId="43" fontId="31" fillId="9" borderId="5" xfId="0" applyNumberFormat="1" applyFont="1" applyFill="1" applyBorder="1"/>
    <xf numFmtId="4" fontId="33" fillId="16" borderId="43" xfId="0" applyNumberFormat="1" applyFont="1" applyFill="1" applyBorder="1" applyAlignment="1">
      <alignment horizontal="right" vertical="center" wrapText="1"/>
    </xf>
    <xf numFmtId="4" fontId="33" fillId="20" borderId="43" xfId="0" applyNumberFormat="1" applyFont="1" applyFill="1" applyBorder="1" applyAlignment="1">
      <alignment horizontal="right" vertical="center" wrapText="1"/>
    </xf>
    <xf numFmtId="4" fontId="33" fillId="21" borderId="43" xfId="0" applyNumberFormat="1" applyFont="1" applyFill="1" applyBorder="1" applyAlignment="1">
      <alignment horizontal="right" vertical="center" wrapText="1"/>
    </xf>
    <xf numFmtId="0" fontId="19" fillId="16" borderId="44" xfId="0" applyFont="1" applyFill="1" applyBorder="1" applyAlignment="1">
      <alignment horizontal="right" vertical="center" wrapText="1"/>
    </xf>
    <xf numFmtId="43" fontId="20" fillId="17" borderId="14" xfId="0" applyNumberFormat="1" applyFont="1" applyFill="1" applyBorder="1"/>
    <xf numFmtId="0" fontId="26" fillId="8" borderId="32" xfId="0" applyFont="1" applyFill="1" applyBorder="1" applyAlignment="1">
      <alignment vertical="center"/>
    </xf>
    <xf numFmtId="0" fontId="26" fillId="8" borderId="32" xfId="0" applyFont="1" applyFill="1" applyBorder="1" applyAlignment="1">
      <alignment horizontal="center" vertical="center"/>
    </xf>
    <xf numFmtId="0" fontId="26" fillId="8" borderId="32" xfId="0" applyFont="1" applyFill="1" applyBorder="1" applyAlignment="1">
      <alignment vertical="center" wrapText="1"/>
    </xf>
    <xf numFmtId="3" fontId="26" fillId="8" borderId="32" xfId="0" applyNumberFormat="1" applyFont="1" applyFill="1" applyBorder="1" applyAlignment="1">
      <alignment vertical="center"/>
    </xf>
    <xf numFmtId="3" fontId="26" fillId="18" borderId="32" xfId="0" applyNumberFormat="1" applyFont="1" applyFill="1" applyBorder="1" applyAlignment="1">
      <alignment vertical="center"/>
    </xf>
    <xf numFmtId="4" fontId="20" fillId="9" borderId="32" xfId="0" applyNumberFormat="1" applyFont="1" applyFill="1" applyBorder="1" applyAlignment="1">
      <alignment horizontal="right" vertical="top" wrapText="1"/>
    </xf>
    <xf numFmtId="0" fontId="28" fillId="9" borderId="32" xfId="0" applyFont="1" applyFill="1" applyBorder="1"/>
    <xf numFmtId="0" fontId="20" fillId="9" borderId="32" xfId="0" applyFont="1" applyFill="1" applyBorder="1"/>
    <xf numFmtId="0" fontId="20" fillId="8" borderId="32" xfId="0" applyFont="1" applyFill="1" applyBorder="1"/>
    <xf numFmtId="0" fontId="0" fillId="8" borderId="32" xfId="0" applyFill="1" applyBorder="1"/>
    <xf numFmtId="0" fontId="0" fillId="9" borderId="32" xfId="0" applyFill="1" applyBorder="1"/>
    <xf numFmtId="0" fontId="2" fillId="8" borderId="32" xfId="0" applyFont="1" applyFill="1" applyBorder="1"/>
    <xf numFmtId="4" fontId="33" fillId="16" borderId="35" xfId="0" applyNumberFormat="1" applyFont="1" applyFill="1" applyBorder="1" applyAlignment="1">
      <alignment horizontal="right" vertical="center" wrapText="1"/>
    </xf>
    <xf numFmtId="4" fontId="33" fillId="20" borderId="35" xfId="0" applyNumberFormat="1" applyFont="1" applyFill="1" applyBorder="1" applyAlignment="1">
      <alignment horizontal="right" vertical="center" wrapText="1"/>
    </xf>
    <xf numFmtId="43" fontId="20" fillId="17" borderId="12" xfId="0" applyNumberFormat="1" applyFont="1" applyFill="1" applyBorder="1"/>
    <xf numFmtId="0" fontId="26" fillId="22" borderId="10" xfId="0" applyFont="1" applyFill="1" applyBorder="1" applyAlignment="1">
      <alignment vertical="center"/>
    </xf>
    <xf numFmtId="0" fontId="26" fillId="22" borderId="10" xfId="0" applyFont="1" applyFill="1" applyBorder="1" applyAlignment="1">
      <alignment horizontal="center" vertical="center"/>
    </xf>
    <xf numFmtId="0" fontId="26" fillId="0" borderId="10" xfId="0" applyFont="1" applyBorder="1" applyAlignment="1">
      <alignment horizontal="center" vertical="center"/>
    </xf>
    <xf numFmtId="0" fontId="26" fillId="0" borderId="10" xfId="0" applyFont="1" applyBorder="1" applyAlignment="1">
      <alignment vertical="center" wrapText="1"/>
    </xf>
    <xf numFmtId="0" fontId="30" fillId="6" borderId="10" xfId="0" applyFont="1" applyFill="1" applyBorder="1"/>
    <xf numFmtId="0" fontId="31" fillId="7" borderId="10" xfId="0" applyFont="1" applyFill="1" applyBorder="1"/>
    <xf numFmtId="0" fontId="31" fillId="0" borderId="10" xfId="0" applyFont="1" applyBorder="1"/>
    <xf numFmtId="0" fontId="1" fillId="0" borderId="10" xfId="0" applyFont="1" applyBorder="1"/>
    <xf numFmtId="0" fontId="1" fillId="7" borderId="10" xfId="0" applyFont="1" applyFill="1" applyBorder="1"/>
    <xf numFmtId="0" fontId="12" fillId="0" borderId="10" xfId="0" applyFont="1" applyBorder="1"/>
    <xf numFmtId="0" fontId="26" fillId="22" borderId="23" xfId="0" applyFont="1" applyFill="1" applyBorder="1" applyAlignment="1">
      <alignment vertical="center"/>
    </xf>
    <xf numFmtId="0" fontId="26" fillId="22" borderId="23" xfId="0" applyFont="1" applyFill="1" applyBorder="1" applyAlignment="1">
      <alignment horizontal="center" vertical="center"/>
    </xf>
    <xf numFmtId="0" fontId="26" fillId="0" borderId="23" xfId="0" applyFont="1" applyBorder="1" applyAlignment="1">
      <alignment horizontal="center" vertical="center"/>
    </xf>
    <xf numFmtId="0" fontId="26" fillId="0" borderId="23" xfId="0" applyFont="1" applyBorder="1" applyAlignment="1">
      <alignment vertical="center" wrapText="1"/>
    </xf>
    <xf numFmtId="164" fontId="29" fillId="9" borderId="23" xfId="3" applyNumberFormat="1" applyFont="1" applyFill="1" applyBorder="1"/>
    <xf numFmtId="43" fontId="31" fillId="9" borderId="10" xfId="1" applyFont="1" applyFill="1" applyBorder="1" applyAlignment="1">
      <alignment horizontal="right"/>
    </xf>
    <xf numFmtId="0" fontId="30" fillId="6" borderId="23" xfId="0" applyFont="1" applyFill="1" applyBorder="1"/>
    <xf numFmtId="0" fontId="31" fillId="7" borderId="23" xfId="0" applyFont="1" applyFill="1" applyBorder="1"/>
    <xf numFmtId="0" fontId="31" fillId="0" borderId="23" xfId="0" applyFont="1" applyBorder="1"/>
    <xf numFmtId="0" fontId="1" fillId="0" borderId="23" xfId="0" applyFont="1" applyBorder="1"/>
    <xf numFmtId="0" fontId="1" fillId="7" borderId="23" xfId="0" applyFont="1" applyFill="1" applyBorder="1"/>
    <xf numFmtId="0" fontId="12" fillId="0" borderId="23" xfId="0" applyFont="1" applyBorder="1"/>
    <xf numFmtId="4" fontId="24" fillId="16" borderId="43" xfId="0" applyNumberFormat="1" applyFont="1" applyFill="1" applyBorder="1" applyAlignment="1">
      <alignment horizontal="center" vertical="center" wrapText="1"/>
    </xf>
    <xf numFmtId="10" fontId="24" fillId="16" borderId="43" xfId="3" applyNumberFormat="1" applyFont="1" applyFill="1" applyBorder="1" applyAlignment="1">
      <alignment horizontal="center" vertical="center" wrapText="1"/>
    </xf>
    <xf numFmtId="4" fontId="24" fillId="20" borderId="43" xfId="0" applyNumberFormat="1" applyFont="1" applyFill="1" applyBorder="1" applyAlignment="1">
      <alignment horizontal="center" vertical="center" wrapText="1"/>
    </xf>
    <xf numFmtId="4" fontId="24" fillId="16" borderId="35" xfId="0" applyNumberFormat="1" applyFont="1" applyFill="1" applyBorder="1" applyAlignment="1">
      <alignment horizontal="center" vertical="center" wrapText="1"/>
    </xf>
    <xf numFmtId="4" fontId="24" fillId="21" borderId="43" xfId="0" applyNumberFormat="1" applyFont="1" applyFill="1" applyBorder="1" applyAlignment="1">
      <alignment horizontal="center" vertical="center" wrapText="1"/>
    </xf>
    <xf numFmtId="4" fontId="19" fillId="16" borderId="43" xfId="0" applyNumberFormat="1" applyFont="1" applyFill="1" applyBorder="1" applyAlignment="1">
      <alignment horizontal="center" vertical="center" wrapText="1"/>
    </xf>
    <xf numFmtId="0" fontId="24" fillId="16" borderId="44" xfId="0" applyFont="1" applyFill="1" applyBorder="1" applyAlignment="1">
      <alignment horizontal="center" vertical="center" wrapText="1"/>
    </xf>
    <xf numFmtId="0" fontId="28" fillId="9" borderId="10" xfId="0" applyFont="1" applyFill="1" applyBorder="1" applyAlignment="1">
      <alignment vertical="top" wrapText="1"/>
    </xf>
    <xf numFmtId="43" fontId="31" fillId="9" borderId="5" xfId="1" applyFont="1" applyFill="1" applyBorder="1" applyAlignment="1">
      <alignment horizontal="center" vertical="center"/>
    </xf>
    <xf numFmtId="0" fontId="30" fillId="9" borderId="5" xfId="0" applyFont="1" applyFill="1" applyBorder="1" applyAlignment="1">
      <alignment horizontal="left" vertical="center"/>
    </xf>
    <xf numFmtId="43" fontId="31" fillId="9" borderId="23" xfId="1" applyFont="1" applyFill="1" applyBorder="1" applyAlignment="1">
      <alignment horizontal="center" vertical="center"/>
    </xf>
    <xf numFmtId="0" fontId="24" fillId="16" borderId="9" xfId="0" applyFont="1" applyFill="1" applyBorder="1" applyAlignment="1">
      <alignment horizontal="center" vertical="center" wrapText="1"/>
    </xf>
    <xf numFmtId="0" fontId="34" fillId="0" borderId="47" xfId="0" applyFont="1" applyBorder="1" applyAlignment="1" applyProtection="1">
      <alignment horizontal="left" vertical="center" wrapText="1" readingOrder="1"/>
      <protection locked="0"/>
    </xf>
    <xf numFmtId="43" fontId="31" fillId="8" borderId="10" xfId="1" applyFont="1" applyFill="1" applyBorder="1"/>
    <xf numFmtId="0" fontId="30" fillId="9" borderId="10" xfId="0" applyFont="1" applyFill="1" applyBorder="1" applyAlignment="1">
      <alignment vertical="top" wrapText="1"/>
    </xf>
    <xf numFmtId="0" fontId="34" fillId="0" borderId="47" xfId="0" applyFont="1" applyBorder="1" applyAlignment="1" applyProtection="1">
      <alignment horizontal="center" vertical="center" wrapText="1" shrinkToFit="1" readingOrder="1"/>
      <protection locked="0"/>
    </xf>
    <xf numFmtId="0" fontId="31" fillId="8" borderId="10" xfId="0" applyFont="1" applyFill="1" applyBorder="1"/>
    <xf numFmtId="43" fontId="27" fillId="19" borderId="5" xfId="1" applyFont="1" applyFill="1" applyBorder="1" applyAlignment="1" applyProtection="1">
      <alignment vertical="center" wrapText="1"/>
    </xf>
    <xf numFmtId="0" fontId="28" fillId="9" borderId="5" xfId="0" applyFont="1" applyFill="1" applyBorder="1" applyAlignment="1">
      <alignment vertical="top" wrapText="1"/>
    </xf>
    <xf numFmtId="0" fontId="30" fillId="9" borderId="23" xfId="0" applyFont="1" applyFill="1" applyBorder="1" applyAlignment="1">
      <alignment horizontal="left" vertical="center"/>
    </xf>
    <xf numFmtId="0" fontId="27" fillId="17" borderId="48" xfId="0" applyFont="1" applyFill="1" applyBorder="1" applyAlignment="1">
      <alignment vertical="center" wrapText="1"/>
    </xf>
    <xf numFmtId="0" fontId="35" fillId="16" borderId="14" xfId="0" applyFont="1" applyFill="1" applyBorder="1" applyAlignment="1">
      <alignment vertical="center" wrapText="1"/>
    </xf>
    <xf numFmtId="0" fontId="35" fillId="16" borderId="42" xfId="0" applyFont="1" applyFill="1" applyBorder="1" applyAlignment="1">
      <alignment vertical="center" wrapText="1"/>
    </xf>
    <xf numFmtId="4" fontId="29" fillId="16" borderId="43" xfId="0" applyNumberFormat="1" applyFont="1" applyFill="1" applyBorder="1" applyAlignment="1">
      <alignment horizontal="center" vertical="center" wrapText="1"/>
    </xf>
    <xf numFmtId="164" fontId="29" fillId="16" borderId="43" xfId="3" applyNumberFormat="1" applyFont="1" applyFill="1" applyBorder="1" applyAlignment="1">
      <alignment horizontal="center" vertical="center" wrapText="1"/>
    </xf>
    <xf numFmtId="4" fontId="29" fillId="21" borderId="43" xfId="0" applyNumberFormat="1" applyFont="1" applyFill="1" applyBorder="1" applyAlignment="1">
      <alignment horizontal="center" vertical="center" wrapText="1"/>
    </xf>
    <xf numFmtId="4" fontId="33" fillId="16" borderId="43" xfId="0" applyNumberFormat="1" applyFont="1" applyFill="1" applyBorder="1" applyAlignment="1">
      <alignment horizontal="center" vertical="center" wrapText="1"/>
    </xf>
    <xf numFmtId="0" fontId="29" fillId="16" borderId="44" xfId="0" applyFont="1" applyFill="1" applyBorder="1" applyAlignment="1">
      <alignment horizontal="center" vertical="center" wrapText="1"/>
    </xf>
    <xf numFmtId="0" fontId="29" fillId="17" borderId="14" xfId="0" applyFont="1" applyFill="1" applyBorder="1"/>
    <xf numFmtId="0" fontId="11" fillId="17" borderId="14" xfId="0" applyFont="1" applyFill="1" applyBorder="1"/>
    <xf numFmtId="0" fontId="11" fillId="16" borderId="14" xfId="0" applyFont="1" applyFill="1" applyBorder="1"/>
    <xf numFmtId="0" fontId="36" fillId="17" borderId="14" xfId="0" applyFont="1" applyFill="1" applyBorder="1"/>
    <xf numFmtId="4" fontId="31" fillId="9" borderId="10" xfId="1" applyNumberFormat="1" applyFont="1" applyFill="1" applyBorder="1" applyAlignment="1">
      <alignment horizontal="right" vertical="center" indent="1"/>
    </xf>
    <xf numFmtId="0" fontId="30" fillId="9" borderId="10" xfId="0" applyFont="1" applyFill="1" applyBorder="1" applyAlignment="1">
      <alignment horizontal="left" vertical="center"/>
    </xf>
    <xf numFmtId="43" fontId="31" fillId="9" borderId="23" xfId="1" applyFont="1" applyFill="1" applyBorder="1" applyAlignment="1">
      <alignment horizontal="right" vertical="center" indent="1"/>
    </xf>
    <xf numFmtId="9" fontId="28" fillId="9" borderId="23" xfId="3" applyFont="1" applyFill="1" applyBorder="1" applyAlignment="1">
      <alignment horizontal="center" vertical="center" wrapText="1"/>
    </xf>
    <xf numFmtId="49" fontId="26" fillId="8" borderId="23" xfId="0" applyNumberFormat="1" applyFont="1" applyFill="1" applyBorder="1" applyAlignment="1">
      <alignment wrapText="1"/>
    </xf>
    <xf numFmtId="4" fontId="30" fillId="9" borderId="32" xfId="0" applyNumberFormat="1" applyFont="1" applyFill="1" applyBorder="1" applyAlignment="1">
      <alignment horizontal="center" vertical="center"/>
    </xf>
    <xf numFmtId="164" fontId="29" fillId="9" borderId="32" xfId="3" applyNumberFormat="1" applyFont="1" applyFill="1" applyBorder="1"/>
    <xf numFmtId="43" fontId="31" fillId="9" borderId="5" xfId="1" applyFont="1" applyFill="1" applyBorder="1" applyAlignment="1">
      <alignment horizontal="right" vertical="center" indent="1"/>
    </xf>
    <xf numFmtId="49" fontId="26" fillId="8" borderId="5" xfId="0" applyNumberFormat="1" applyFont="1" applyFill="1" applyBorder="1" applyAlignment="1">
      <alignment wrapText="1"/>
    </xf>
    <xf numFmtId="0" fontId="31" fillId="8" borderId="0" xfId="0" applyFont="1" applyFill="1"/>
    <xf numFmtId="0" fontId="21" fillId="16" borderId="42" xfId="0" applyFont="1" applyFill="1" applyBorder="1" applyAlignment="1">
      <alignment vertical="center" wrapText="1"/>
    </xf>
    <xf numFmtId="43" fontId="24" fillId="16" borderId="43" xfId="1" applyFont="1" applyFill="1" applyBorder="1" applyAlignment="1">
      <alignment horizontal="center" vertical="center" wrapText="1"/>
    </xf>
    <xf numFmtId="43" fontId="24" fillId="21" borderId="43" xfId="1" applyFont="1" applyFill="1" applyBorder="1" applyAlignment="1">
      <alignment horizontal="center" vertical="center" wrapText="1"/>
    </xf>
    <xf numFmtId="0" fontId="28" fillId="9" borderId="23" xfId="0" applyFont="1" applyFill="1" applyBorder="1"/>
    <xf numFmtId="0" fontId="21" fillId="16" borderId="11" xfId="0" applyFont="1" applyFill="1" applyBorder="1" applyAlignment="1">
      <alignment vertical="center" wrapText="1"/>
    </xf>
    <xf numFmtId="0" fontId="21" fillId="16" borderId="12" xfId="0" applyFont="1" applyFill="1" applyBorder="1" applyAlignment="1">
      <alignment vertical="center" wrapText="1"/>
    </xf>
    <xf numFmtId="0" fontId="21" fillId="16" borderId="36" xfId="0" applyFont="1" applyFill="1" applyBorder="1" applyAlignment="1">
      <alignment vertical="center" wrapText="1"/>
    </xf>
    <xf numFmtId="4" fontId="29" fillId="16" borderId="35" xfId="0" applyNumberFormat="1" applyFont="1" applyFill="1" applyBorder="1" applyAlignment="1">
      <alignment horizontal="center" vertical="center" wrapText="1"/>
    </xf>
    <xf numFmtId="10" fontId="29" fillId="16" borderId="35" xfId="3" applyNumberFormat="1" applyFont="1" applyFill="1" applyBorder="1" applyAlignment="1">
      <alignment horizontal="center" vertical="center" wrapText="1"/>
    </xf>
    <xf numFmtId="4" fontId="29" fillId="20" borderId="35" xfId="0" applyNumberFormat="1" applyFont="1" applyFill="1" applyBorder="1" applyAlignment="1">
      <alignment horizontal="center" vertical="center" wrapText="1"/>
    </xf>
    <xf numFmtId="4" fontId="29" fillId="21" borderId="35" xfId="0" applyNumberFormat="1" applyFont="1" applyFill="1" applyBorder="1" applyAlignment="1">
      <alignment horizontal="center" vertical="center" wrapText="1"/>
    </xf>
    <xf numFmtId="43" fontId="20" fillId="21" borderId="10" xfId="1" applyFont="1" applyFill="1" applyBorder="1"/>
    <xf numFmtId="43" fontId="20" fillId="21" borderId="5" xfId="1" applyFont="1" applyFill="1" applyBorder="1"/>
    <xf numFmtId="43" fontId="20" fillId="21" borderId="23" xfId="1" applyFont="1" applyFill="1" applyBorder="1"/>
    <xf numFmtId="4" fontId="24" fillId="20" borderId="35" xfId="0" applyNumberFormat="1" applyFont="1" applyFill="1" applyBorder="1" applyAlignment="1">
      <alignment horizontal="center" vertical="center" wrapText="1"/>
    </xf>
    <xf numFmtId="4" fontId="24" fillId="21" borderId="35" xfId="0" applyNumberFormat="1" applyFont="1" applyFill="1" applyBorder="1" applyAlignment="1">
      <alignment horizontal="center" vertical="center" wrapText="1"/>
    </xf>
    <xf numFmtId="4" fontId="20" fillId="9" borderId="10" xfId="0" applyNumberFormat="1" applyFont="1" applyFill="1" applyBorder="1" applyAlignment="1">
      <alignment horizontal="right"/>
    </xf>
    <xf numFmtId="4" fontId="20" fillId="9" borderId="5" xfId="0" applyNumberFormat="1" applyFont="1" applyFill="1" applyBorder="1" applyAlignment="1">
      <alignment horizontal="right"/>
    </xf>
    <xf numFmtId="0" fontId="37" fillId="22" borderId="0" xfId="0" applyFont="1" applyFill="1"/>
    <xf numFmtId="0" fontId="0" fillId="6" borderId="0" xfId="0" applyFill="1"/>
    <xf numFmtId="43" fontId="38" fillId="6" borderId="0" xfId="1" applyFont="1" applyFill="1" applyAlignment="1">
      <alignment horizontal="center" vertical="center" wrapText="1"/>
    </xf>
    <xf numFmtId="43" fontId="25" fillId="6" borderId="0" xfId="1" applyFont="1" applyFill="1" applyBorder="1"/>
    <xf numFmtId="43" fontId="10" fillId="6" borderId="0" xfId="1" applyFont="1" applyFill="1"/>
    <xf numFmtId="0" fontId="39" fillId="6" borderId="0" xfId="0" applyFont="1" applyFill="1"/>
    <xf numFmtId="0" fontId="38" fillId="6" borderId="0" xfId="0" applyFont="1" applyFill="1" applyAlignment="1">
      <alignment horizontal="center" vertical="center" wrapText="1"/>
    </xf>
    <xf numFmtId="43" fontId="2" fillId="0" borderId="0" xfId="1" applyFont="1"/>
    <xf numFmtId="0" fontId="40" fillId="0" borderId="0" xfId="0" applyFont="1"/>
    <xf numFmtId="3" fontId="2" fillId="0" borderId="0" xfId="0" applyNumberFormat="1" applyFont="1"/>
    <xf numFmtId="43" fontId="16" fillId="0" borderId="5" xfId="1" applyFont="1" applyBorder="1" applyAlignment="1">
      <alignment vertical="top" wrapText="1" readingOrder="1"/>
    </xf>
    <xf numFmtId="43" fontId="16" fillId="0" borderId="5" xfId="0" applyNumberFormat="1" applyFont="1" applyBorder="1" applyAlignment="1">
      <alignment vertical="top" wrapText="1" readingOrder="1"/>
    </xf>
    <xf numFmtId="4" fontId="16" fillId="0" borderId="5" xfId="0" applyNumberFormat="1" applyFont="1" applyBorder="1" applyAlignment="1">
      <alignment vertical="top" wrapText="1" readingOrder="1"/>
    </xf>
    <xf numFmtId="0" fontId="26" fillId="22" borderId="5" xfId="0" applyFont="1" applyFill="1" applyBorder="1" applyAlignment="1">
      <alignment vertical="center"/>
    </xf>
    <xf numFmtId="0" fontId="26" fillId="22" borderId="5" xfId="0" applyFont="1" applyFill="1" applyBorder="1" applyAlignment="1">
      <alignment horizontal="center" vertical="center"/>
    </xf>
    <xf numFmtId="0" fontId="26" fillId="0" borderId="5" xfId="0" applyFont="1" applyBorder="1" applyAlignment="1">
      <alignment horizontal="center" vertical="center"/>
    </xf>
    <xf numFmtId="0" fontId="26" fillId="0" borderId="5" xfId="0" applyFont="1" applyBorder="1" applyAlignment="1">
      <alignment vertical="center" wrapText="1"/>
    </xf>
    <xf numFmtId="43" fontId="31" fillId="9" borderId="32" xfId="1" applyFont="1" applyFill="1" applyBorder="1" applyAlignment="1">
      <alignment horizontal="right"/>
    </xf>
    <xf numFmtId="0" fontId="30" fillId="6" borderId="5" xfId="0" applyFont="1" applyFill="1" applyBorder="1"/>
    <xf numFmtId="0" fontId="31" fillId="7" borderId="0" xfId="0" applyFont="1" applyFill="1"/>
    <xf numFmtId="0" fontId="31" fillId="0" borderId="0" xfId="0" applyFont="1"/>
    <xf numFmtId="0" fontId="1" fillId="0" borderId="0" xfId="0" applyFont="1"/>
    <xf numFmtId="0" fontId="1" fillId="7" borderId="0" xfId="0" applyFont="1" applyFill="1"/>
    <xf numFmtId="0" fontId="12" fillId="0" borderId="0" xfId="0" applyFont="1"/>
    <xf numFmtId="4" fontId="12" fillId="0" borderId="10" xfId="1" applyNumberFormat="1" applyFont="1" applyBorder="1"/>
    <xf numFmtId="9" fontId="2" fillId="0" borderId="0" xfId="3" applyFont="1"/>
    <xf numFmtId="43" fontId="23" fillId="10" borderId="22" xfId="1" applyFont="1" applyFill="1" applyBorder="1" applyAlignment="1">
      <alignment horizontal="center" vertical="top" wrapText="1" readingOrder="1"/>
    </xf>
    <xf numFmtId="0" fontId="41" fillId="4" borderId="49" xfId="0" applyFont="1" applyFill="1" applyBorder="1" applyAlignment="1">
      <alignment horizontal="right"/>
    </xf>
    <xf numFmtId="43" fontId="41" fillId="4" borderId="15" xfId="1" applyFont="1" applyFill="1" applyBorder="1"/>
    <xf numFmtId="10" fontId="41" fillId="4" borderId="15" xfId="3" applyNumberFormat="1" applyFont="1" applyFill="1" applyBorder="1"/>
    <xf numFmtId="43" fontId="41" fillId="4" borderId="15" xfId="0" applyNumberFormat="1" applyFont="1" applyFill="1" applyBorder="1"/>
    <xf numFmtId="10" fontId="41" fillId="4" borderId="50" xfId="3" applyNumberFormat="1" applyFont="1" applyFill="1" applyBorder="1"/>
    <xf numFmtId="43" fontId="2" fillId="0" borderId="5" xfId="1" applyFont="1" applyBorder="1"/>
    <xf numFmtId="43" fontId="2" fillId="0" borderId="5" xfId="0" applyNumberFormat="1" applyFont="1" applyBorder="1"/>
    <xf numFmtId="0" fontId="2" fillId="0" borderId="51" xfId="0" applyFont="1" applyBorder="1"/>
    <xf numFmtId="43" fontId="2" fillId="0" borderId="16" xfId="1" applyFont="1" applyBorder="1"/>
    <xf numFmtId="43" fontId="2" fillId="0" borderId="16" xfId="0" applyNumberFormat="1" applyFont="1" applyBorder="1"/>
    <xf numFmtId="0" fontId="2" fillId="0" borderId="53" xfId="0" applyFont="1" applyBorder="1"/>
    <xf numFmtId="0" fontId="2" fillId="0" borderId="55" xfId="0" applyFont="1" applyBorder="1"/>
    <xf numFmtId="43" fontId="2" fillId="0" borderId="56" xfId="1" applyFont="1" applyBorder="1"/>
    <xf numFmtId="43" fontId="2" fillId="0" borderId="56" xfId="0" applyNumberFormat="1" applyFont="1" applyBorder="1"/>
    <xf numFmtId="10" fontId="41" fillId="23" borderId="16" xfId="3" applyNumberFormat="1" applyFont="1" applyFill="1" applyBorder="1"/>
    <xf numFmtId="10" fontId="41" fillId="23" borderId="5" xfId="3" applyNumberFormat="1" applyFont="1" applyFill="1" applyBorder="1"/>
    <xf numFmtId="10" fontId="41" fillId="23" borderId="56" xfId="3" applyNumberFormat="1" applyFont="1" applyFill="1" applyBorder="1"/>
    <xf numFmtId="10" fontId="41" fillId="24" borderId="16" xfId="3" applyNumberFormat="1" applyFont="1" applyFill="1" applyBorder="1"/>
    <xf numFmtId="10" fontId="41" fillId="24" borderId="5" xfId="3" applyNumberFormat="1" applyFont="1" applyFill="1" applyBorder="1"/>
    <xf numFmtId="10" fontId="41" fillId="24" borderId="56" xfId="3" applyNumberFormat="1" applyFont="1" applyFill="1" applyBorder="1"/>
    <xf numFmtId="10" fontId="41" fillId="15" borderId="52" xfId="3" applyNumberFormat="1" applyFont="1" applyFill="1" applyBorder="1"/>
    <xf numFmtId="10" fontId="41" fillId="15" borderId="54" xfId="3" applyNumberFormat="1" applyFont="1" applyFill="1" applyBorder="1"/>
    <xf numFmtId="10" fontId="41" fillId="15" borderId="57" xfId="3" applyNumberFormat="1" applyFont="1" applyFill="1" applyBorder="1"/>
    <xf numFmtId="0" fontId="43" fillId="0" borderId="0" xfId="0" applyFont="1"/>
    <xf numFmtId="0" fontId="7" fillId="0" borderId="0" xfId="0" applyFont="1" applyAlignment="1">
      <alignment vertical="top" wrapText="1" readingOrder="1"/>
    </xf>
    <xf numFmtId="0" fontId="2" fillId="0" borderId="0" xfId="0" applyFont="1"/>
    <xf numFmtId="0" fontId="15" fillId="0" borderId="5" xfId="0" applyFont="1" applyBorder="1" applyAlignment="1">
      <alignment horizontal="center" vertical="center" wrapText="1" readingOrder="1"/>
    </xf>
    <xf numFmtId="0" fontId="14" fillId="0" borderId="5" xfId="0" applyFont="1" applyBorder="1"/>
    <xf numFmtId="0" fontId="15" fillId="0" borderId="5" xfId="0" applyFont="1" applyBorder="1" applyAlignment="1">
      <alignment vertical="center" wrapText="1" readingOrder="1"/>
    </xf>
    <xf numFmtId="0" fontId="15" fillId="0" borderId="5" xfId="0" applyFont="1" applyBorder="1" applyAlignment="1">
      <alignment horizontal="left" vertical="center" wrapText="1" readingOrder="1"/>
    </xf>
    <xf numFmtId="0" fontId="13" fillId="0" borderId="5" xfId="0" applyFont="1" applyBorder="1" applyAlignment="1">
      <alignment horizontal="center" vertical="center" wrapText="1" readingOrder="1"/>
    </xf>
    <xf numFmtId="0" fontId="13" fillId="0" borderId="5" xfId="0" applyFont="1" applyBorder="1" applyAlignment="1">
      <alignment horizontal="left" vertical="center" wrapText="1" readingOrder="1"/>
    </xf>
    <xf numFmtId="0" fontId="13" fillId="0" borderId="5" xfId="0" applyFont="1" applyBorder="1" applyAlignment="1">
      <alignment vertical="center" wrapText="1" readingOrder="1"/>
    </xf>
    <xf numFmtId="0" fontId="15" fillId="2" borderId="5" xfId="0" applyFont="1" applyFill="1" applyBorder="1" applyAlignment="1">
      <alignment horizontal="left" vertical="top" wrapText="1" readingOrder="1"/>
    </xf>
    <xf numFmtId="0" fontId="14" fillId="0" borderId="5" xfId="0" applyFont="1" applyBorder="1" applyAlignment="1">
      <alignment vertical="top" wrapText="1"/>
    </xf>
    <xf numFmtId="0" fontId="15" fillId="0" borderId="5" xfId="0" applyFont="1" applyBorder="1" applyAlignment="1">
      <alignment horizontal="left" vertical="top" wrapText="1" readingOrder="1"/>
    </xf>
    <xf numFmtId="0" fontId="15" fillId="2" borderId="5" xfId="0" applyFont="1" applyFill="1" applyBorder="1" applyAlignment="1">
      <alignment horizontal="center" vertical="top" wrapText="1" readingOrder="1"/>
    </xf>
    <xf numFmtId="0" fontId="16" fillId="0" borderId="5" xfId="0" applyFont="1" applyBorder="1" applyAlignment="1">
      <alignment vertical="top" wrapText="1" readingOrder="1"/>
    </xf>
    <xf numFmtId="0" fontId="13" fillId="0" borderId="10" xfId="0" applyFont="1" applyBorder="1" applyAlignment="1">
      <alignment horizontal="center" vertical="center" wrapText="1" readingOrder="1"/>
    </xf>
    <xf numFmtId="0" fontId="14" fillId="0" borderId="10" xfId="0" applyFont="1" applyBorder="1"/>
    <xf numFmtId="0" fontId="13" fillId="0" borderId="10" xfId="0" applyFont="1" applyBorder="1" applyAlignment="1">
      <alignment vertical="center" wrapText="1" readingOrder="1"/>
    </xf>
    <xf numFmtId="0" fontId="13" fillId="0" borderId="10" xfId="0" applyFont="1" applyBorder="1" applyAlignment="1">
      <alignment horizontal="left" vertical="center" wrapText="1" readingOrder="1"/>
    </xf>
    <xf numFmtId="0" fontId="8" fillId="2" borderId="1" xfId="0" applyFont="1" applyFill="1" applyBorder="1" applyAlignment="1">
      <alignment horizontal="left" vertical="top" wrapText="1" readingOrder="1"/>
    </xf>
    <xf numFmtId="0" fontId="2" fillId="0" borderId="2" xfId="0" applyFont="1" applyBorder="1" applyAlignment="1">
      <alignment vertical="top" wrapText="1"/>
    </xf>
    <xf numFmtId="0" fontId="2" fillId="0" borderId="3" xfId="0" applyFont="1" applyBorder="1" applyAlignment="1">
      <alignment vertical="top" wrapText="1"/>
    </xf>
    <xf numFmtId="0" fontId="9" fillId="0" borderId="3" xfId="0" applyFont="1" applyBorder="1" applyAlignment="1">
      <alignment horizontal="left" vertical="top" wrapText="1" readingOrder="1"/>
    </xf>
    <xf numFmtId="0" fontId="8" fillId="2" borderId="6" xfId="0" applyFont="1" applyFill="1" applyBorder="1" applyAlignment="1">
      <alignment horizontal="center" vertical="top" wrapText="1" readingOrder="1"/>
    </xf>
    <xf numFmtId="0" fontId="2" fillId="0" borderId="7" xfId="0" applyFont="1" applyBorder="1" applyAlignment="1">
      <alignment vertical="top" wrapText="1"/>
    </xf>
    <xf numFmtId="0" fontId="8" fillId="2" borderId="7" xfId="0" applyFont="1" applyFill="1" applyBorder="1" applyAlignment="1">
      <alignment horizontal="center" vertical="top" wrapText="1" readingOrder="1"/>
    </xf>
    <xf numFmtId="0" fontId="2" fillId="0" borderId="8" xfId="0" applyFont="1" applyBorder="1" applyAlignment="1">
      <alignment vertical="top" wrapText="1"/>
    </xf>
    <xf numFmtId="0" fontId="7" fillId="0" borderId="4" xfId="0" applyFont="1" applyBorder="1" applyAlignment="1">
      <alignment vertical="top" wrapText="1" readingOrder="1"/>
    </xf>
    <xf numFmtId="0" fontId="2" fillId="0" borderId="4" xfId="0" applyFont="1" applyBorder="1" applyAlignment="1">
      <alignment vertical="top" wrapText="1"/>
    </xf>
    <xf numFmtId="0" fontId="6" fillId="0" borderId="0" xfId="0" applyFont="1" applyAlignment="1">
      <alignment vertical="top" wrapText="1" readingOrder="1"/>
    </xf>
    <xf numFmtId="0" fontId="7" fillId="0" borderId="0" xfId="0" applyFont="1" applyAlignment="1">
      <alignment horizontal="left" vertical="top" wrapText="1" readingOrder="1"/>
    </xf>
    <xf numFmtId="0" fontId="8" fillId="2" borderId="1" xfId="0" applyFont="1" applyFill="1" applyBorder="1" applyAlignment="1">
      <alignment horizontal="left" vertical="center" wrapText="1" readingOrder="1"/>
    </xf>
    <xf numFmtId="0" fontId="9" fillId="0" borderId="3"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3" fillId="0" borderId="0" xfId="0" applyFont="1" applyAlignment="1">
      <alignment horizontal="center" vertical="top" wrapText="1" readingOrder="1"/>
    </xf>
    <xf numFmtId="0" fontId="4" fillId="0" borderId="0" xfId="0" applyFont="1" applyAlignment="1">
      <alignment vertical="top" wrapText="1" readingOrder="1"/>
    </xf>
    <xf numFmtId="0" fontId="5" fillId="0" borderId="0" xfId="0" applyFont="1" applyAlignment="1">
      <alignment horizontal="left" vertical="top" wrapText="1" readingOrder="1"/>
    </xf>
    <xf numFmtId="0" fontId="21" fillId="16" borderId="11" xfId="0" applyFont="1" applyFill="1" applyBorder="1" applyAlignment="1">
      <alignment horizontal="left" vertical="center" wrapText="1"/>
    </xf>
    <xf numFmtId="0" fontId="21" fillId="16" borderId="12" xfId="0" applyFont="1" applyFill="1" applyBorder="1" applyAlignment="1">
      <alignment horizontal="left" vertical="center" wrapText="1"/>
    </xf>
    <xf numFmtId="0" fontId="21" fillId="16" borderId="36" xfId="0" applyFont="1" applyFill="1" applyBorder="1" applyAlignment="1">
      <alignment horizontal="left" vertical="center" wrapText="1"/>
    </xf>
    <xf numFmtId="0" fontId="21" fillId="16" borderId="41" xfId="0" applyFont="1" applyFill="1" applyBorder="1" applyAlignment="1">
      <alignment horizontal="center" vertical="center" wrapText="1"/>
    </xf>
    <xf numFmtId="0" fontId="21" fillId="16" borderId="14" xfId="0" applyFont="1" applyFill="1" applyBorder="1" applyAlignment="1">
      <alignment horizontal="center" vertical="center" wrapText="1"/>
    </xf>
    <xf numFmtId="0" fontId="18" fillId="6" borderId="0" xfId="0" applyFont="1" applyFill="1" applyAlignment="1">
      <alignment horizontal="center" vertical="top" readingOrder="1"/>
    </xf>
    <xf numFmtId="0" fontId="19" fillId="6" borderId="14" xfId="0" applyFont="1" applyFill="1" applyBorder="1" applyAlignment="1">
      <alignment horizontal="center" vertical="top" readingOrder="1"/>
    </xf>
    <xf numFmtId="0" fontId="21" fillId="16" borderId="11" xfId="0" applyFont="1" applyFill="1" applyBorder="1" applyAlignment="1">
      <alignment horizontal="center" vertical="center" wrapText="1"/>
    </xf>
    <xf numFmtId="0" fontId="21" fillId="16" borderId="12" xfId="0" applyFont="1" applyFill="1" applyBorder="1" applyAlignment="1">
      <alignment horizontal="center" vertical="center" wrapText="1"/>
    </xf>
    <xf numFmtId="0" fontId="21" fillId="16" borderId="36" xfId="0" applyFont="1" applyFill="1" applyBorder="1" applyAlignment="1">
      <alignment horizontal="center" vertical="center" wrapText="1"/>
    </xf>
    <xf numFmtId="0" fontId="42" fillId="0" borderId="0" xfId="0" applyFont="1" applyAlignment="1">
      <alignment horizontal="center"/>
    </xf>
    <xf numFmtId="0" fontId="41" fillId="0" borderId="0" xfId="0" applyFont="1" applyAlignment="1">
      <alignment horizontal="center"/>
    </xf>
  </cellXfs>
  <cellStyles count="4">
    <cellStyle name="Millares" xfId="1" builtinId="3"/>
    <cellStyle name="Moneda" xfId="2" builtinId="4"/>
    <cellStyle name="Normal" xfId="0" builtinId="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 RESUMEN</a:t>
            </a:r>
            <a:r>
              <a:rPr lang="es-CO" baseline="0"/>
              <a:t> EJECUCIÓN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8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619573548881611"/>
          <c:y val="7.3924023839865238E-2"/>
          <c:w val="0.86758007572062346"/>
          <c:h val="0.4775702686938188"/>
        </c:manualLayout>
      </c:layout>
      <c:bar3DChart>
        <c:barDir val="col"/>
        <c:grouping val="clustered"/>
        <c:varyColors val="0"/>
        <c:ser>
          <c:idx val="0"/>
          <c:order val="0"/>
          <c:tx>
            <c:v>PRES. EJECUTADO</c:v>
          </c:tx>
          <c:spPr>
            <a:solidFill>
              <a:srgbClr val="00B050"/>
            </a:solidFill>
            <a:ln>
              <a:noFill/>
            </a:ln>
            <a:effectLst/>
            <a:sp3d/>
          </c:spPr>
          <c:invertIfNegative val="0"/>
          <c:cat>
            <c:strRef>
              <c:f>RESUMEN!$A$6:$A$24</c:f>
              <c:strCache>
                <c:ptCount val="19"/>
                <c:pt idx="0">
                  <c:v>954310  VICTIMAS-DESPLAZADOS</c:v>
                </c:pt>
                <c:pt idx="1">
                  <c:v>954310 REGULAR</c:v>
                </c:pt>
                <c:pt idx="2">
                  <c:v>954311 INTEGRACION CON  MEDIA</c:v>
                </c:pt>
                <c:pt idx="3">
                  <c:v>954318  FIC</c:v>
                </c:pt>
                <c:pt idx="4">
                  <c:v>954324 ADECUACIONES Y CONSTRUCCIONES</c:v>
                </c:pt>
                <c:pt idx="5">
                  <c:v>954327 MODERNIZACION DE AMBIENTES</c:v>
                </c:pt>
                <c:pt idx="6">
                  <c:v>954328 CERTIFICACION COMPETENCIAS LABORALES</c:v>
                </c:pt>
                <c:pt idx="7">
                  <c:v>954334 PRODUCCION DE CENTRO</c:v>
                </c:pt>
                <c:pt idx="8">
                  <c:v>954338 ECONOMÍA CAMPESINA Y SER </c:v>
                </c:pt>
                <c:pt idx="9">
                  <c:v>954342 BIENESTAR APRENDICES</c:v>
                </c:pt>
                <c:pt idx="10">
                  <c:v>954343 - BIENESTAR FUNCIONARIOS</c:v>
                </c:pt>
                <c:pt idx="11">
                  <c:v>954344 APOYOS DE SOSTENIMIENTO</c:v>
                </c:pt>
                <c:pt idx="12">
                  <c:v>954345 SERVICIOS PRESTA LA FORMACIÒN</c:v>
                </c:pt>
                <c:pt idx="13">
                  <c:v>954362 CONCURSOS PARA RETROALIMENTAR MEJORAS</c:v>
                </c:pt>
                <c:pt idx="14">
                  <c:v>954364 FORMACION CONTINUA ESPECIALIZADA</c:v>
                </c:pt>
                <c:pt idx="15">
                  <c:v>954366  INVESTIGACIÓN APLICADA Y SEMILLEROS</c:v>
                </c:pt>
                <c:pt idx="16">
                  <c:v>954384 SENA EMPRENDE RURAL -ECONOMIA POPULAR</c:v>
                </c:pt>
                <c:pt idx="17">
                  <c:v>954385SERVICIOS PRESTADOS A LA FORMACION -ECONOMINA POPULAR</c:v>
                </c:pt>
                <c:pt idx="18">
                  <c:v>954386 CERTIFICACION COMP. LABORALES -ECONOMINA POPULAR</c:v>
                </c:pt>
              </c:strCache>
            </c:strRef>
          </c:cat>
          <c:val>
            <c:numRef>
              <c:f>RESUMEN!$D$6:$D$24</c:f>
              <c:numCache>
                <c:formatCode>0.00%</c:formatCode>
                <c:ptCount val="19"/>
                <c:pt idx="0">
                  <c:v>0.79978874967866886</c:v>
                </c:pt>
                <c:pt idx="1">
                  <c:v>0.70299945885295989</c:v>
                </c:pt>
                <c:pt idx="2">
                  <c:v>0.95456141433036001</c:v>
                </c:pt>
                <c:pt idx="3">
                  <c:v>0.91105237290650387</c:v>
                </c:pt>
                <c:pt idx="4">
                  <c:v>0.99996461299999995</c:v>
                </c:pt>
                <c:pt idx="5">
                  <c:v>0.24773096972864242</c:v>
                </c:pt>
                <c:pt idx="6">
                  <c:v>0.95959088580597574</c:v>
                </c:pt>
                <c:pt idx="7">
                  <c:v>0.96195052868217057</c:v>
                </c:pt>
                <c:pt idx="8">
                  <c:v>0.83267998658229259</c:v>
                </c:pt>
                <c:pt idx="9">
                  <c:v>0.69337492204036344</c:v>
                </c:pt>
                <c:pt idx="10">
                  <c:v>0</c:v>
                </c:pt>
                <c:pt idx="11">
                  <c:v>1.9954999726029916</c:v>
                </c:pt>
                <c:pt idx="12">
                  <c:v>0.93689738440306225</c:v>
                </c:pt>
                <c:pt idx="13">
                  <c:v>0</c:v>
                </c:pt>
                <c:pt idx="14">
                  <c:v>0.74474612633346537</c:v>
                </c:pt>
                <c:pt idx="15">
                  <c:v>0.75424151646076765</c:v>
                </c:pt>
                <c:pt idx="16">
                  <c:v>0.94751163818503237</c:v>
                </c:pt>
                <c:pt idx="17">
                  <c:v>0.92505010067733917</c:v>
                </c:pt>
                <c:pt idx="18">
                  <c:v>0.94652246508803883</c:v>
                </c:pt>
              </c:numCache>
            </c:numRef>
          </c:val>
          <c:shape val="pyramid"/>
          <c:extLst>
            <c:ext xmlns:c16="http://schemas.microsoft.com/office/drawing/2014/chart" uri="{C3380CC4-5D6E-409C-BE32-E72D297353CC}">
              <c16:uniqueId val="{00000000-4951-4842-B7ED-9466F04FFB72}"/>
            </c:ext>
          </c:extLst>
        </c:ser>
        <c:ser>
          <c:idx val="1"/>
          <c:order val="1"/>
          <c:tx>
            <c:v>%PRES. SIN EJEC</c:v>
          </c:tx>
          <c:spPr>
            <a:solidFill>
              <a:schemeClr val="accent6">
                <a:lumMod val="75000"/>
              </a:schemeClr>
            </a:solidFill>
            <a:ln>
              <a:noFill/>
            </a:ln>
            <a:effectLst/>
            <a:sp3d/>
          </c:spPr>
          <c:invertIfNegative val="0"/>
          <c:cat>
            <c:strRef>
              <c:f>RESUMEN!$A$6:$A$24</c:f>
              <c:strCache>
                <c:ptCount val="19"/>
                <c:pt idx="0">
                  <c:v>954310  VICTIMAS-DESPLAZADOS</c:v>
                </c:pt>
                <c:pt idx="1">
                  <c:v>954310 REGULAR</c:v>
                </c:pt>
                <c:pt idx="2">
                  <c:v>954311 INTEGRACION CON  MEDIA</c:v>
                </c:pt>
                <c:pt idx="3">
                  <c:v>954318  FIC</c:v>
                </c:pt>
                <c:pt idx="4">
                  <c:v>954324 ADECUACIONES Y CONSTRUCCIONES</c:v>
                </c:pt>
                <c:pt idx="5">
                  <c:v>954327 MODERNIZACION DE AMBIENTES</c:v>
                </c:pt>
                <c:pt idx="6">
                  <c:v>954328 CERTIFICACION COMPETENCIAS LABORALES</c:v>
                </c:pt>
                <c:pt idx="7">
                  <c:v>954334 PRODUCCION DE CENTRO</c:v>
                </c:pt>
                <c:pt idx="8">
                  <c:v>954338 ECONOMÍA CAMPESINA Y SER </c:v>
                </c:pt>
                <c:pt idx="9">
                  <c:v>954342 BIENESTAR APRENDICES</c:v>
                </c:pt>
                <c:pt idx="10">
                  <c:v>954343 - BIENESTAR FUNCIONARIOS</c:v>
                </c:pt>
                <c:pt idx="11">
                  <c:v>954344 APOYOS DE SOSTENIMIENTO</c:v>
                </c:pt>
                <c:pt idx="12">
                  <c:v>954345 SERVICIOS PRESTA LA FORMACIÒN</c:v>
                </c:pt>
                <c:pt idx="13">
                  <c:v>954362 CONCURSOS PARA RETROALIMENTAR MEJORAS</c:v>
                </c:pt>
                <c:pt idx="14">
                  <c:v>954364 FORMACION CONTINUA ESPECIALIZADA</c:v>
                </c:pt>
                <c:pt idx="15">
                  <c:v>954366  INVESTIGACIÓN APLICADA Y SEMILLEROS</c:v>
                </c:pt>
                <c:pt idx="16">
                  <c:v>954384 SENA EMPRENDE RURAL -ECONOMIA POPULAR</c:v>
                </c:pt>
                <c:pt idx="17">
                  <c:v>954385SERVICIOS PRESTADOS A LA FORMACION -ECONOMINA POPULAR</c:v>
                </c:pt>
                <c:pt idx="18">
                  <c:v>954386 CERTIFICACION COMP. LABORALES -ECONOMINA POPULAR</c:v>
                </c:pt>
              </c:strCache>
            </c:strRef>
          </c:cat>
          <c:val>
            <c:numRef>
              <c:f>RESUMEN!$H$6:$H$24</c:f>
              <c:numCache>
                <c:formatCode>0.00%</c:formatCode>
                <c:ptCount val="19"/>
                <c:pt idx="0">
                  <c:v>0.20021125032133111</c:v>
                </c:pt>
                <c:pt idx="1">
                  <c:v>0.29700054114704011</c:v>
                </c:pt>
                <c:pt idx="2">
                  <c:v>4.543858566964E-2</c:v>
                </c:pt>
                <c:pt idx="3">
                  <c:v>8.8947627093496115E-2</c:v>
                </c:pt>
                <c:pt idx="4">
                  <c:v>0.83796728098166473</c:v>
                </c:pt>
                <c:pt idx="5">
                  <c:v>0.75226903027135761</c:v>
                </c:pt>
                <c:pt idx="6">
                  <c:v>4.0409114194024265E-2</c:v>
                </c:pt>
                <c:pt idx="7">
                  <c:v>6.2279963224181362E-2</c:v>
                </c:pt>
                <c:pt idx="8">
                  <c:v>0.16732001341770741</c:v>
                </c:pt>
                <c:pt idx="9">
                  <c:v>0.30662507795963651</c:v>
                </c:pt>
                <c:pt idx="10">
                  <c:v>1</c:v>
                </c:pt>
                <c:pt idx="11">
                  <c:v>0.50855744158382177</c:v>
                </c:pt>
                <c:pt idx="12">
                  <c:v>6.3102615596937722E-2</c:v>
                </c:pt>
                <c:pt idx="13">
                  <c:v>1</c:v>
                </c:pt>
                <c:pt idx="14">
                  <c:v>0.25525387366653463</c:v>
                </c:pt>
                <c:pt idx="15">
                  <c:v>0.24575848353923235</c:v>
                </c:pt>
                <c:pt idx="16">
                  <c:v>5.2488361814967591E-2</c:v>
                </c:pt>
                <c:pt idx="17">
                  <c:v>7.4949899322660843E-2</c:v>
                </c:pt>
                <c:pt idx="18">
                  <c:v>5.3477534911961139E-2</c:v>
                </c:pt>
              </c:numCache>
            </c:numRef>
          </c:val>
          <c:shape val="pyramid"/>
          <c:extLst>
            <c:ext xmlns:c16="http://schemas.microsoft.com/office/drawing/2014/chart" uri="{C3380CC4-5D6E-409C-BE32-E72D297353CC}">
              <c16:uniqueId val="{00000001-4951-4842-B7ED-9466F04FFB72}"/>
            </c:ext>
          </c:extLst>
        </c:ser>
        <c:ser>
          <c:idx val="2"/>
          <c:order val="2"/>
          <c:tx>
            <c:v>%PAGOS</c:v>
          </c:tx>
          <c:spPr>
            <a:solidFill>
              <a:schemeClr val="accent5">
                <a:lumMod val="75000"/>
              </a:schemeClr>
            </a:solidFill>
            <a:ln>
              <a:noFill/>
            </a:ln>
            <a:effectLst/>
            <a:sp3d/>
          </c:spPr>
          <c:invertIfNegative val="0"/>
          <c:cat>
            <c:strRef>
              <c:f>RESUMEN!$A$6:$A$24</c:f>
              <c:strCache>
                <c:ptCount val="19"/>
                <c:pt idx="0">
                  <c:v>954310  VICTIMAS-DESPLAZADOS</c:v>
                </c:pt>
                <c:pt idx="1">
                  <c:v>954310 REGULAR</c:v>
                </c:pt>
                <c:pt idx="2">
                  <c:v>954311 INTEGRACION CON  MEDIA</c:v>
                </c:pt>
                <c:pt idx="3">
                  <c:v>954318  FIC</c:v>
                </c:pt>
                <c:pt idx="4">
                  <c:v>954324 ADECUACIONES Y CONSTRUCCIONES</c:v>
                </c:pt>
                <c:pt idx="5">
                  <c:v>954327 MODERNIZACION DE AMBIENTES</c:v>
                </c:pt>
                <c:pt idx="6">
                  <c:v>954328 CERTIFICACION COMPETENCIAS LABORALES</c:v>
                </c:pt>
                <c:pt idx="7">
                  <c:v>954334 PRODUCCION DE CENTRO</c:v>
                </c:pt>
                <c:pt idx="8">
                  <c:v>954338 ECONOMÍA CAMPESINA Y SER </c:v>
                </c:pt>
                <c:pt idx="9">
                  <c:v>954342 BIENESTAR APRENDICES</c:v>
                </c:pt>
                <c:pt idx="10">
                  <c:v>954343 - BIENESTAR FUNCIONARIOS</c:v>
                </c:pt>
                <c:pt idx="11">
                  <c:v>954344 APOYOS DE SOSTENIMIENTO</c:v>
                </c:pt>
                <c:pt idx="12">
                  <c:v>954345 SERVICIOS PRESTA LA FORMACIÒN</c:v>
                </c:pt>
                <c:pt idx="13">
                  <c:v>954362 CONCURSOS PARA RETROALIMENTAR MEJORAS</c:v>
                </c:pt>
                <c:pt idx="14">
                  <c:v>954364 FORMACION CONTINUA ESPECIALIZADA</c:v>
                </c:pt>
                <c:pt idx="15">
                  <c:v>954366  INVESTIGACIÓN APLICADA Y SEMILLEROS</c:v>
                </c:pt>
                <c:pt idx="16">
                  <c:v>954384 SENA EMPRENDE RURAL -ECONOMIA POPULAR</c:v>
                </c:pt>
                <c:pt idx="17">
                  <c:v>954385SERVICIOS PRESTADOS A LA FORMACION -ECONOMINA POPULAR</c:v>
                </c:pt>
                <c:pt idx="18">
                  <c:v>954386 CERTIFICACION COMP. LABORALES -ECONOMINA POPULAR</c:v>
                </c:pt>
              </c:strCache>
            </c:strRef>
          </c:cat>
          <c:val>
            <c:numRef>
              <c:f>RESUMEN!$J$6:$J$24</c:f>
              <c:numCache>
                <c:formatCode>0.00%</c:formatCode>
                <c:ptCount val="19"/>
                <c:pt idx="0">
                  <c:v>0.33488456581334219</c:v>
                </c:pt>
                <c:pt idx="1">
                  <c:v>0</c:v>
                </c:pt>
                <c:pt idx="2">
                  <c:v>0.49032856948096459</c:v>
                </c:pt>
                <c:pt idx="3">
                  <c:v>0.43683937231146358</c:v>
                </c:pt>
                <c:pt idx="4">
                  <c:v>0</c:v>
                </c:pt>
                <c:pt idx="5">
                  <c:v>0.3925913129148616</c:v>
                </c:pt>
                <c:pt idx="6">
                  <c:v>0.43076111198648026</c:v>
                </c:pt>
                <c:pt idx="7">
                  <c:v>0</c:v>
                </c:pt>
                <c:pt idx="8">
                  <c:v>0.45450299078994677</c:v>
                </c:pt>
                <c:pt idx="9">
                  <c:v>0.25363336755763699</c:v>
                </c:pt>
                <c:pt idx="10">
                  <c:v>0</c:v>
                </c:pt>
                <c:pt idx="11">
                  <c:v>0</c:v>
                </c:pt>
                <c:pt idx="12">
                  <c:v>0.45928701289238705</c:v>
                </c:pt>
                <c:pt idx="13">
                  <c:v>0</c:v>
                </c:pt>
                <c:pt idx="14">
                  <c:v>3.6365136248431823E-2</c:v>
                </c:pt>
                <c:pt idx="15">
                  <c:v>0.36363636363636365</c:v>
                </c:pt>
                <c:pt idx="16">
                  <c:v>0.61627617169868854</c:v>
                </c:pt>
                <c:pt idx="17">
                  <c:v>0.4686000816896182</c:v>
                </c:pt>
                <c:pt idx="18">
                  <c:v>0.67990711533126247</c:v>
                </c:pt>
              </c:numCache>
            </c:numRef>
          </c:val>
          <c:shape val="pyramid"/>
          <c:extLst>
            <c:ext xmlns:c16="http://schemas.microsoft.com/office/drawing/2014/chart" uri="{C3380CC4-5D6E-409C-BE32-E72D297353CC}">
              <c16:uniqueId val="{00000002-4951-4842-B7ED-9466F04FFB72}"/>
            </c:ext>
          </c:extLst>
        </c:ser>
        <c:dLbls>
          <c:showLegendKey val="0"/>
          <c:showVal val="0"/>
          <c:showCatName val="0"/>
          <c:showSerName val="0"/>
          <c:showPercent val="0"/>
          <c:showBubbleSize val="0"/>
        </c:dLbls>
        <c:gapWidth val="150"/>
        <c:shape val="box"/>
        <c:axId val="187334687"/>
        <c:axId val="187333247"/>
        <c:axId val="0"/>
      </c:bar3DChart>
      <c:catAx>
        <c:axId val="18733468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7333247"/>
        <c:crosses val="autoZero"/>
        <c:auto val="1"/>
        <c:lblAlgn val="ctr"/>
        <c:lblOffset val="100"/>
        <c:noMultiLvlLbl val="0"/>
      </c:catAx>
      <c:valAx>
        <c:axId val="187333247"/>
        <c:scaling>
          <c:orientation val="minMax"/>
        </c:scaling>
        <c:delete val="0"/>
        <c:axPos val="l"/>
        <c:majorGridlines>
          <c:spPr>
            <a:ln w="9525" cap="flat" cmpd="sng" algn="ctr">
              <a:solidFill>
                <a:schemeClr val="tx1">
                  <a:lumMod val="15000"/>
                  <a:lumOff val="85000"/>
                </a:schemeClr>
              </a:solidFill>
              <a:round/>
            </a:ln>
            <a:effectLst>
              <a:innerShdw blurRad="165100" dist="50800" dir="5400000">
                <a:schemeClr val="accent3">
                  <a:lumMod val="50000"/>
                  <a:alpha val="50000"/>
                </a:schemeClr>
              </a:innerShdw>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7334687"/>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600" b="1"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a:gsLst>
        <a:gs pos="33000">
          <a:schemeClr val="accent1">
            <a:lumMod val="5000"/>
            <a:lumOff val="95000"/>
          </a:schemeClr>
        </a:gs>
        <a:gs pos="69000">
          <a:schemeClr val="accent1">
            <a:lumMod val="45000"/>
            <a:lumOff val="55000"/>
          </a:schemeClr>
        </a:gs>
        <a:gs pos="91000">
          <a:schemeClr val="accent1">
            <a:lumMod val="45000"/>
            <a:lumOff val="55000"/>
          </a:schemeClr>
        </a:gs>
        <a:gs pos="100000">
          <a:schemeClr val="accent1">
            <a:lumMod val="30000"/>
            <a:lumOff val="70000"/>
          </a:schemeClr>
        </a:gs>
      </a:gsLst>
      <a:lin ang="5400000" scaled="1"/>
    </a:gradFill>
    <a:ln w="9525" cap="flat" cmpd="sng" algn="ctr">
      <a:solidFill>
        <a:schemeClr val="tx2">
          <a:alpha val="82000"/>
        </a:schemeClr>
      </a:solidFill>
      <a:round/>
    </a:ln>
    <a:effectLst>
      <a:glow rad="127000">
        <a:schemeClr val="accent5">
          <a:lumMod val="75000"/>
        </a:schemeClr>
      </a:glow>
      <a:softEdge rad="31750"/>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152400</xdr:colOff>
      <xdr:row>5</xdr:row>
      <xdr:rowOff>25400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1295401</xdr:colOff>
      <xdr:row>25</xdr:row>
      <xdr:rowOff>42862</xdr:rowOff>
    </xdr:from>
    <xdr:to>
      <xdr:col>8</xdr:col>
      <xdr:colOff>323851</xdr:colOff>
      <xdr:row>46</xdr:row>
      <xdr:rowOff>180976</xdr:rowOff>
    </xdr:to>
    <xdr:graphicFrame macro="">
      <xdr:nvGraphicFramePr>
        <xdr:cNvPr id="2" name="Gráfico 1">
          <a:extLst>
            <a:ext uri="{FF2B5EF4-FFF2-40B4-BE49-F238E27FC236}">
              <a16:creationId xmlns:a16="http://schemas.microsoft.com/office/drawing/2014/main" id="{BA75B732-6376-AD53-F7D2-670B949925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252"/>
  <sheetViews>
    <sheetView showGridLines="0" workbookViewId="0">
      <selection activeCell="AS263" sqref="AS263"/>
    </sheetView>
  </sheetViews>
  <sheetFormatPr baseColWidth="10" defaultRowHeight="15" x14ac:dyDescent="0.25"/>
  <cols>
    <col min="1" max="1" width="2.85546875" customWidth="1"/>
    <col min="2" max="5" width="2.7109375" customWidth="1"/>
    <col min="6" max="6" width="2.85546875" customWidth="1"/>
    <col min="7" max="9" width="2.7109375" customWidth="1"/>
    <col min="10" max="10" width="2.42578125" customWidth="1"/>
    <col min="11" max="11" width="0.28515625" customWidth="1"/>
    <col min="12" max="12" width="1" customWidth="1"/>
    <col min="13" max="13" width="1.5703125" customWidth="1"/>
    <col min="14" max="26" width="2.7109375" customWidth="1"/>
    <col min="27" max="27" width="2.42578125" customWidth="1"/>
    <col min="28" max="28" width="0.28515625" customWidth="1"/>
    <col min="29" max="29" width="1.85546875" customWidth="1"/>
    <col min="30" max="30" width="0.85546875" customWidth="1"/>
    <col min="31" max="34" width="2.7109375" customWidth="1"/>
    <col min="35" max="35" width="3.28515625" customWidth="1"/>
    <col min="36" max="36" width="3.140625" customWidth="1"/>
    <col min="37" max="38" width="2.7109375" customWidth="1"/>
    <col min="39" max="40" width="0.85546875" customWidth="1"/>
    <col min="41" max="41" width="1" customWidth="1"/>
    <col min="42" max="43" width="14.42578125" bestFit="1" customWidth="1"/>
    <col min="44" max="44" width="12.28515625" bestFit="1" customWidth="1"/>
    <col min="45" max="45" width="13.5703125" bestFit="1" customWidth="1"/>
    <col min="46" max="46" width="14.140625" bestFit="1" customWidth="1"/>
    <col min="47" max="47" width="13.85546875" bestFit="1" customWidth="1"/>
    <col min="48" max="48" width="13.5703125" bestFit="1" customWidth="1"/>
    <col min="49" max="49" width="13.85546875" bestFit="1" customWidth="1"/>
    <col min="50" max="50" width="14.140625" bestFit="1" customWidth="1"/>
    <col min="51" max="51" width="0" hidden="1" customWidth="1"/>
    <col min="52" max="52" width="33" customWidth="1"/>
  </cols>
  <sheetData>
    <row r="1" spans="1:50" ht="4.3499999999999996" customHeight="1" x14ac:dyDescent="0.25"/>
    <row r="2" spans="1:50" ht="4.3499999999999996" customHeight="1" x14ac:dyDescent="0.25">
      <c r="A2" s="424"/>
      <c r="B2" s="424"/>
      <c r="C2" s="424"/>
      <c r="D2" s="424"/>
      <c r="E2" s="424"/>
      <c r="F2" s="424"/>
      <c r="G2" s="424"/>
      <c r="H2" s="424"/>
      <c r="I2" s="424"/>
      <c r="J2" s="424"/>
    </row>
    <row r="3" spans="1:50" ht="14.1" customHeight="1" x14ac:dyDescent="0.25">
      <c r="A3" s="424"/>
      <c r="B3" s="424"/>
      <c r="C3" s="424"/>
      <c r="D3" s="424"/>
      <c r="E3" s="424"/>
      <c r="F3" s="424"/>
      <c r="G3" s="424"/>
      <c r="H3" s="424"/>
      <c r="I3" s="424"/>
      <c r="J3" s="424"/>
      <c r="M3" s="456" t="s">
        <v>0</v>
      </c>
      <c r="N3" s="424"/>
      <c r="O3" s="424"/>
      <c r="P3" s="424"/>
      <c r="Q3" s="424"/>
      <c r="R3" s="424"/>
      <c r="S3" s="424"/>
      <c r="T3" s="424"/>
      <c r="U3" s="424"/>
      <c r="V3" s="424"/>
      <c r="W3" s="424"/>
      <c r="X3" s="424"/>
      <c r="Y3" s="424"/>
      <c r="Z3" s="424"/>
      <c r="AA3" s="424"/>
      <c r="AD3" s="457" t="s">
        <v>1</v>
      </c>
      <c r="AE3" s="424"/>
      <c r="AF3" s="424"/>
      <c r="AG3" s="424"/>
      <c r="AH3" s="424"/>
      <c r="AI3" s="424"/>
      <c r="AJ3" s="424"/>
      <c r="AK3" s="424"/>
      <c r="AL3" s="424"/>
      <c r="AM3" s="424"/>
      <c r="AO3" s="458" t="s">
        <v>2</v>
      </c>
      <c r="AP3" s="424"/>
      <c r="AQ3" s="424"/>
      <c r="AR3" s="424"/>
    </row>
    <row r="4" spans="1:50" ht="7.15" customHeight="1" x14ac:dyDescent="0.25">
      <c r="A4" s="424"/>
      <c r="B4" s="424"/>
      <c r="C4" s="424"/>
      <c r="D4" s="424"/>
      <c r="E4" s="424"/>
      <c r="F4" s="424"/>
      <c r="G4" s="424"/>
      <c r="H4" s="424"/>
      <c r="I4" s="424"/>
      <c r="J4" s="424"/>
      <c r="M4" s="424"/>
      <c r="N4" s="424"/>
      <c r="O4" s="424"/>
      <c r="P4" s="424"/>
      <c r="Q4" s="424"/>
      <c r="R4" s="424"/>
      <c r="S4" s="424"/>
      <c r="T4" s="424"/>
      <c r="U4" s="424"/>
      <c r="V4" s="424"/>
      <c r="W4" s="424"/>
      <c r="X4" s="424"/>
      <c r="Y4" s="424"/>
      <c r="Z4" s="424"/>
      <c r="AA4" s="424"/>
    </row>
    <row r="5" spans="1:50" ht="28.35" customHeight="1" x14ac:dyDescent="0.25">
      <c r="A5" s="424"/>
      <c r="B5" s="424"/>
      <c r="C5" s="424"/>
      <c r="D5" s="424"/>
      <c r="E5" s="424"/>
      <c r="F5" s="424"/>
      <c r="G5" s="424"/>
      <c r="H5" s="424"/>
      <c r="I5" s="424"/>
      <c r="J5" s="424"/>
      <c r="M5" s="424"/>
      <c r="N5" s="424"/>
      <c r="O5" s="424"/>
      <c r="P5" s="424"/>
      <c r="Q5" s="424"/>
      <c r="R5" s="424"/>
      <c r="S5" s="424"/>
      <c r="T5" s="424"/>
      <c r="U5" s="424"/>
      <c r="V5" s="424"/>
      <c r="W5" s="424"/>
      <c r="X5" s="424"/>
      <c r="Y5" s="424"/>
      <c r="Z5" s="424"/>
      <c r="AA5" s="424"/>
      <c r="AD5" s="451" t="s">
        <v>3</v>
      </c>
      <c r="AE5" s="424"/>
      <c r="AF5" s="424"/>
      <c r="AG5" s="424"/>
      <c r="AH5" s="424"/>
      <c r="AI5" s="424"/>
      <c r="AJ5" s="424"/>
      <c r="AK5" s="424"/>
      <c r="AL5" s="424"/>
      <c r="AM5" s="424"/>
      <c r="AO5" s="452" t="s">
        <v>4</v>
      </c>
      <c r="AP5" s="424"/>
      <c r="AQ5" s="424"/>
      <c r="AR5" s="424"/>
    </row>
    <row r="6" spans="1:50" ht="2.85" customHeight="1" x14ac:dyDescent="0.25">
      <c r="A6" s="424"/>
      <c r="B6" s="424"/>
      <c r="C6" s="424"/>
      <c r="D6" s="424"/>
      <c r="E6" s="424"/>
      <c r="F6" s="424"/>
      <c r="G6" s="424"/>
      <c r="H6" s="424"/>
      <c r="I6" s="424"/>
      <c r="J6" s="424"/>
      <c r="AD6" s="424"/>
      <c r="AE6" s="424"/>
      <c r="AF6" s="424"/>
      <c r="AG6" s="424"/>
      <c r="AH6" s="424"/>
      <c r="AI6" s="424"/>
      <c r="AJ6" s="424"/>
      <c r="AK6" s="424"/>
      <c r="AL6" s="424"/>
      <c r="AM6" s="424"/>
      <c r="AO6" s="424"/>
      <c r="AP6" s="424"/>
      <c r="AQ6" s="424"/>
      <c r="AR6" s="424"/>
    </row>
    <row r="7" spans="1:50" x14ac:dyDescent="0.25">
      <c r="AD7" s="424"/>
      <c r="AE7" s="424"/>
      <c r="AF7" s="424"/>
      <c r="AG7" s="424"/>
      <c r="AH7" s="424"/>
      <c r="AI7" s="424"/>
      <c r="AJ7" s="424"/>
      <c r="AK7" s="424"/>
      <c r="AL7" s="424"/>
      <c r="AM7" s="424"/>
      <c r="AO7" s="424"/>
      <c r="AP7" s="424"/>
      <c r="AQ7" s="424"/>
      <c r="AR7" s="424"/>
    </row>
    <row r="8" spans="1:50" ht="7.15" customHeight="1" x14ac:dyDescent="0.25"/>
    <row r="9" spans="1:50" ht="14.1" customHeight="1" x14ac:dyDescent="0.25">
      <c r="AD9" s="451" t="s">
        <v>5</v>
      </c>
      <c r="AE9" s="424"/>
      <c r="AF9" s="424"/>
      <c r="AG9" s="424"/>
      <c r="AH9" s="424"/>
      <c r="AI9" s="424"/>
      <c r="AJ9" s="424"/>
      <c r="AK9" s="424"/>
      <c r="AL9" s="424"/>
      <c r="AM9" s="424"/>
      <c r="AO9" s="452" t="s">
        <v>6</v>
      </c>
      <c r="AP9" s="424"/>
      <c r="AQ9" s="424"/>
      <c r="AR9" s="424"/>
    </row>
    <row r="10" spans="1:50" ht="0" hidden="1" customHeight="1" x14ac:dyDescent="0.25"/>
    <row r="11" spans="1:50" ht="19.899999999999999" customHeight="1" x14ac:dyDescent="0.25"/>
    <row r="12" spans="1:50" ht="0" hidden="1" customHeight="1" x14ac:dyDescent="0.25"/>
    <row r="13" spans="1:50" ht="8.4499999999999993" customHeight="1" x14ac:dyDescent="0.25"/>
    <row r="14" spans="1:50" ht="15.75" thickBot="1" x14ac:dyDescent="0.3">
      <c r="A14" s="453" t="s">
        <v>7</v>
      </c>
      <c r="B14" s="442"/>
      <c r="C14" s="442"/>
      <c r="D14" s="442"/>
      <c r="E14" s="443"/>
      <c r="F14" s="454" t="s">
        <v>8</v>
      </c>
      <c r="G14" s="442"/>
      <c r="H14" s="443"/>
      <c r="I14" s="453" t="s">
        <v>9</v>
      </c>
      <c r="J14" s="442"/>
      <c r="K14" s="442"/>
      <c r="L14" s="442"/>
      <c r="M14" s="442"/>
      <c r="N14" s="442"/>
      <c r="O14" s="442"/>
      <c r="P14" s="443"/>
      <c r="Q14" s="455" t="s">
        <v>10</v>
      </c>
      <c r="R14" s="442"/>
      <c r="S14" s="442"/>
      <c r="T14" s="442"/>
      <c r="U14" s="442"/>
      <c r="V14" s="442"/>
      <c r="W14" s="443"/>
      <c r="X14" s="453" t="s">
        <v>11</v>
      </c>
      <c r="Y14" s="442"/>
      <c r="Z14" s="442"/>
      <c r="AA14" s="442"/>
      <c r="AB14" s="442"/>
      <c r="AC14" s="442"/>
      <c r="AD14" s="443"/>
      <c r="AE14" s="455" t="s">
        <v>12</v>
      </c>
      <c r="AF14" s="442"/>
      <c r="AG14" s="442"/>
      <c r="AH14" s="442"/>
      <c r="AI14" s="442"/>
      <c r="AJ14" s="443"/>
      <c r="AK14" s="1" t="s">
        <v>13</v>
      </c>
      <c r="AL14" s="1" t="s">
        <v>13</v>
      </c>
      <c r="AM14" s="423" t="s">
        <v>13</v>
      </c>
      <c r="AN14" s="424"/>
      <c r="AO14" s="424"/>
      <c r="AP14" s="1" t="s">
        <v>13</v>
      </c>
      <c r="AQ14" s="1" t="s">
        <v>13</v>
      </c>
      <c r="AR14" s="1" t="s">
        <v>13</v>
      </c>
      <c r="AS14" s="1" t="s">
        <v>13</v>
      </c>
      <c r="AT14" s="1" t="s">
        <v>13</v>
      </c>
      <c r="AU14" s="1" t="s">
        <v>13</v>
      </c>
      <c r="AV14" s="1" t="s">
        <v>13</v>
      </c>
      <c r="AW14" s="1" t="s">
        <v>13</v>
      </c>
      <c r="AX14" s="1" t="s">
        <v>13</v>
      </c>
    </row>
    <row r="15" spans="1:50" ht="15.75" thickBot="1" x14ac:dyDescent="0.3">
      <c r="A15" s="441" t="s">
        <v>14</v>
      </c>
      <c r="B15" s="442"/>
      <c r="C15" s="442"/>
      <c r="D15" s="442"/>
      <c r="E15" s="442"/>
      <c r="F15" s="443"/>
      <c r="G15" s="444" t="s">
        <v>15</v>
      </c>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3"/>
      <c r="AH15" s="2" t="s">
        <v>13</v>
      </c>
      <c r="AI15" s="2" t="s">
        <v>13</v>
      </c>
      <c r="AJ15" s="2" t="s">
        <v>13</v>
      </c>
      <c r="AK15" s="2" t="s">
        <v>13</v>
      </c>
      <c r="AL15" s="2" t="s">
        <v>13</v>
      </c>
      <c r="AM15" s="449" t="s">
        <v>13</v>
      </c>
      <c r="AN15" s="450"/>
      <c r="AO15" s="450"/>
      <c r="AP15" s="1" t="s">
        <v>13</v>
      </c>
      <c r="AQ15" s="1" t="s">
        <v>13</v>
      </c>
      <c r="AR15" s="19" t="s">
        <v>280</v>
      </c>
      <c r="AS15" s="20">
        <f>+AS18/AP18</f>
        <v>0.79023674082996942</v>
      </c>
      <c r="AT15" s="1" t="s">
        <v>13</v>
      </c>
      <c r="AU15" s="21" t="s">
        <v>281</v>
      </c>
      <c r="AV15" s="22">
        <f>+AW18/AS18</f>
        <v>0.40583039222857875</v>
      </c>
      <c r="AW15" s="1" t="s">
        <v>13</v>
      </c>
      <c r="AX15" s="1" t="s">
        <v>13</v>
      </c>
    </row>
    <row r="16" spans="1:50" x14ac:dyDescent="0.25">
      <c r="A16" s="441" t="s">
        <v>16</v>
      </c>
      <c r="B16" s="442"/>
      <c r="C16" s="442"/>
      <c r="D16" s="442"/>
      <c r="E16" s="442"/>
      <c r="F16" s="442"/>
      <c r="G16" s="443"/>
      <c r="H16" s="444" t="s">
        <v>17</v>
      </c>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3"/>
      <c r="AP16" s="1" t="s">
        <v>13</v>
      </c>
      <c r="AQ16" s="1" t="s">
        <v>13</v>
      </c>
      <c r="AR16" s="1" t="s">
        <v>13</v>
      </c>
      <c r="AS16" s="1" t="s">
        <v>13</v>
      </c>
      <c r="AT16" s="1" t="s">
        <v>13</v>
      </c>
      <c r="AU16" s="1" t="s">
        <v>13</v>
      </c>
      <c r="AV16" s="1" t="s">
        <v>13</v>
      </c>
      <c r="AW16" s="1" t="s">
        <v>13</v>
      </c>
      <c r="AX16" s="1" t="s">
        <v>13</v>
      </c>
    </row>
    <row r="17" spans="1:51" ht="36.75" thickBot="1" x14ac:dyDescent="0.3">
      <c r="A17" s="445" t="s">
        <v>18</v>
      </c>
      <c r="B17" s="446"/>
      <c r="C17" s="447" t="s">
        <v>19</v>
      </c>
      <c r="D17" s="446"/>
      <c r="E17" s="445" t="s">
        <v>20</v>
      </c>
      <c r="F17" s="446"/>
      <c r="G17" s="445" t="s">
        <v>21</v>
      </c>
      <c r="H17" s="446"/>
      <c r="I17" s="445" t="s">
        <v>22</v>
      </c>
      <c r="J17" s="448"/>
      <c r="K17" s="446"/>
      <c r="L17" s="445" t="s">
        <v>23</v>
      </c>
      <c r="M17" s="448"/>
      <c r="N17" s="446"/>
      <c r="O17" s="445" t="s">
        <v>24</v>
      </c>
      <c r="P17" s="446"/>
      <c r="Q17" s="445" t="s">
        <v>25</v>
      </c>
      <c r="R17" s="446"/>
      <c r="S17" s="445" t="s">
        <v>26</v>
      </c>
      <c r="T17" s="448"/>
      <c r="U17" s="448"/>
      <c r="V17" s="448"/>
      <c r="W17" s="448"/>
      <c r="X17" s="448"/>
      <c r="Y17" s="448"/>
      <c r="Z17" s="446"/>
      <c r="AA17" s="445" t="s">
        <v>27</v>
      </c>
      <c r="AB17" s="448"/>
      <c r="AC17" s="448"/>
      <c r="AD17" s="448"/>
      <c r="AE17" s="446"/>
      <c r="AF17" s="445" t="s">
        <v>28</v>
      </c>
      <c r="AG17" s="448"/>
      <c r="AH17" s="446"/>
      <c r="AI17" s="3" t="s">
        <v>29</v>
      </c>
      <c r="AJ17" s="445" t="s">
        <v>30</v>
      </c>
      <c r="AK17" s="448"/>
      <c r="AL17" s="448"/>
      <c r="AM17" s="448"/>
      <c r="AN17" s="448"/>
      <c r="AO17" s="446"/>
      <c r="AP17" s="3" t="s">
        <v>31</v>
      </c>
      <c r="AQ17" s="3" t="s">
        <v>32</v>
      </c>
      <c r="AR17" s="3" t="s">
        <v>33</v>
      </c>
      <c r="AS17" s="3" t="s">
        <v>34</v>
      </c>
      <c r="AT17" s="3" t="s">
        <v>35</v>
      </c>
      <c r="AU17" s="3" t="s">
        <v>36</v>
      </c>
      <c r="AV17" s="3" t="s">
        <v>37</v>
      </c>
      <c r="AW17" s="3" t="s">
        <v>38</v>
      </c>
      <c r="AX17" s="3" t="s">
        <v>39</v>
      </c>
    </row>
    <row r="18" spans="1:51" s="17" customFormat="1" ht="15.75" thickBot="1" x14ac:dyDescent="0.3">
      <c r="A18" s="14"/>
      <c r="B18" s="15"/>
      <c r="C18" s="16"/>
      <c r="D18" s="15"/>
      <c r="E18" s="16"/>
      <c r="F18" s="15"/>
      <c r="G18" s="16"/>
      <c r="H18" s="15"/>
      <c r="I18" s="16"/>
      <c r="J18" s="15"/>
      <c r="K18" s="15"/>
      <c r="L18" s="16"/>
      <c r="M18" s="15"/>
      <c r="N18" s="15"/>
      <c r="O18" s="16"/>
      <c r="P18" s="15"/>
      <c r="Q18" s="16"/>
      <c r="R18" s="15"/>
      <c r="S18" s="16"/>
      <c r="T18" s="15"/>
      <c r="U18" s="15"/>
      <c r="V18" s="15"/>
      <c r="W18" s="15"/>
      <c r="X18" s="15"/>
      <c r="Y18" s="15"/>
      <c r="Z18" s="15"/>
      <c r="AA18" s="16"/>
      <c r="AB18" s="15"/>
      <c r="AC18" s="15"/>
      <c r="AD18" s="15"/>
      <c r="AE18" s="15"/>
      <c r="AF18" s="16"/>
      <c r="AG18" s="15"/>
      <c r="AH18" s="15"/>
      <c r="AI18" s="16"/>
      <c r="AJ18" s="16"/>
      <c r="AK18" s="15"/>
      <c r="AL18" s="15"/>
      <c r="AM18" s="15"/>
      <c r="AN18" s="15"/>
      <c r="AO18" s="15"/>
      <c r="AP18" s="18">
        <f>+AP27+AP44+AP45+AP46+AP47+AP48+AP58+AP68+AP69+AP84+AP85+AP86+AP104+AP105+AP115+AP125+AP135+AP151+AP152+AP162+AP178+AP179+AP180+AP190+AP200+AP210+AP220+AP230+AP240+AP250</f>
        <v>12436009371</v>
      </c>
      <c r="AQ18" s="18">
        <f t="shared" ref="AQ18:AY18" si="0">+AQ27+AQ44+AQ45+AQ46+AQ47+AQ48+AQ58+AQ68+AQ69+AQ84+AQ85+AQ86+AQ104+AQ105+AQ115+AQ125+AQ135+AQ151+AQ152+AQ162+AQ178+AQ179+AQ180+AQ190+AQ200+AQ210+AQ220+AQ230+AQ240+AQ250</f>
        <v>12314956324</v>
      </c>
      <c r="AR18" s="18">
        <f t="shared" si="0"/>
        <v>121053047</v>
      </c>
      <c r="AS18" s="18">
        <f t="shared" si="0"/>
        <v>9827391514.2699986</v>
      </c>
      <c r="AT18" s="18">
        <f t="shared" si="0"/>
        <v>2487564809.7299995</v>
      </c>
      <c r="AU18" s="18">
        <f t="shared" si="0"/>
        <v>3988254152.8200002</v>
      </c>
      <c r="AV18" s="18">
        <f t="shared" si="0"/>
        <v>5839137361.4499989</v>
      </c>
      <c r="AW18" s="18">
        <f t="shared" si="0"/>
        <v>3988254152.8200002</v>
      </c>
      <c r="AX18" s="18">
        <f t="shared" si="0"/>
        <v>3970909007.8200002</v>
      </c>
      <c r="AY18" s="18">
        <f t="shared" si="0"/>
        <v>0</v>
      </c>
    </row>
    <row r="19" spans="1:51" s="12" customFormat="1" ht="12.75" x14ac:dyDescent="0.2">
      <c r="A19" s="437" t="s">
        <v>40</v>
      </c>
      <c r="B19" s="438"/>
      <c r="C19" s="437"/>
      <c r="D19" s="438"/>
      <c r="E19" s="437"/>
      <c r="F19" s="438"/>
      <c r="G19" s="437"/>
      <c r="H19" s="438"/>
      <c r="I19" s="437"/>
      <c r="J19" s="438"/>
      <c r="K19" s="438"/>
      <c r="L19" s="437"/>
      <c r="M19" s="438"/>
      <c r="N19" s="438"/>
      <c r="O19" s="437"/>
      <c r="P19" s="438"/>
      <c r="Q19" s="437"/>
      <c r="R19" s="438"/>
      <c r="S19" s="439" t="s">
        <v>41</v>
      </c>
      <c r="T19" s="438"/>
      <c r="U19" s="438"/>
      <c r="V19" s="438"/>
      <c r="W19" s="438"/>
      <c r="X19" s="438"/>
      <c r="Y19" s="438"/>
      <c r="Z19" s="438"/>
      <c r="AA19" s="437" t="s">
        <v>42</v>
      </c>
      <c r="AB19" s="438"/>
      <c r="AC19" s="438"/>
      <c r="AD19" s="438"/>
      <c r="AE19" s="438"/>
      <c r="AF19" s="437" t="s">
        <v>43</v>
      </c>
      <c r="AG19" s="438"/>
      <c r="AH19" s="438"/>
      <c r="AI19" s="11" t="s">
        <v>44</v>
      </c>
      <c r="AJ19" s="440" t="s">
        <v>45</v>
      </c>
      <c r="AK19" s="438"/>
      <c r="AL19" s="438"/>
      <c r="AM19" s="438"/>
      <c r="AN19" s="438"/>
      <c r="AO19" s="438"/>
      <c r="AP19" s="13" t="s">
        <v>46</v>
      </c>
      <c r="AQ19" s="13" t="s">
        <v>47</v>
      </c>
      <c r="AR19" s="13" t="s">
        <v>48</v>
      </c>
      <c r="AS19" s="13" t="s">
        <v>50</v>
      </c>
      <c r="AT19" s="13" t="s">
        <v>51</v>
      </c>
      <c r="AU19" s="13" t="s">
        <v>52</v>
      </c>
      <c r="AV19" s="13" t="s">
        <v>53</v>
      </c>
      <c r="AW19" s="13" t="s">
        <v>52</v>
      </c>
      <c r="AX19" s="13" t="s">
        <v>54</v>
      </c>
    </row>
    <row r="20" spans="1:51" s="5" customFormat="1" ht="12.75" x14ac:dyDescent="0.2">
      <c r="A20" s="429" t="s">
        <v>40</v>
      </c>
      <c r="B20" s="426"/>
      <c r="C20" s="429"/>
      <c r="D20" s="426"/>
      <c r="E20" s="429"/>
      <c r="F20" s="426"/>
      <c r="G20" s="429"/>
      <c r="H20" s="426"/>
      <c r="I20" s="429"/>
      <c r="J20" s="426"/>
      <c r="K20" s="426"/>
      <c r="L20" s="429"/>
      <c r="M20" s="426"/>
      <c r="N20" s="426"/>
      <c r="O20" s="429"/>
      <c r="P20" s="426"/>
      <c r="Q20" s="429"/>
      <c r="R20" s="426"/>
      <c r="S20" s="431" t="s">
        <v>41</v>
      </c>
      <c r="T20" s="426"/>
      <c r="U20" s="426"/>
      <c r="V20" s="426"/>
      <c r="W20" s="426"/>
      <c r="X20" s="426"/>
      <c r="Y20" s="426"/>
      <c r="Z20" s="426"/>
      <c r="AA20" s="429" t="s">
        <v>55</v>
      </c>
      <c r="AB20" s="426"/>
      <c r="AC20" s="426"/>
      <c r="AD20" s="426"/>
      <c r="AE20" s="426"/>
      <c r="AF20" s="429" t="s">
        <v>43</v>
      </c>
      <c r="AG20" s="426"/>
      <c r="AH20" s="426"/>
      <c r="AI20" s="4" t="s">
        <v>56</v>
      </c>
      <c r="AJ20" s="430" t="s">
        <v>57</v>
      </c>
      <c r="AK20" s="426"/>
      <c r="AL20" s="426"/>
      <c r="AM20" s="426"/>
      <c r="AN20" s="426"/>
      <c r="AO20" s="426"/>
      <c r="AP20" s="6" t="s">
        <v>58</v>
      </c>
      <c r="AQ20" s="6" t="s">
        <v>58</v>
      </c>
      <c r="AR20" s="6" t="s">
        <v>49</v>
      </c>
      <c r="AS20" s="6" t="s">
        <v>59</v>
      </c>
      <c r="AT20" s="6" t="s">
        <v>60</v>
      </c>
      <c r="AU20" s="6" t="s">
        <v>61</v>
      </c>
      <c r="AV20" s="6" t="s">
        <v>62</v>
      </c>
      <c r="AW20" s="6" t="s">
        <v>61</v>
      </c>
      <c r="AX20" s="6" t="s">
        <v>61</v>
      </c>
    </row>
    <row r="21" spans="1:51" s="5" customFormat="1" ht="12.75" x14ac:dyDescent="0.2">
      <c r="A21" s="429" t="s">
        <v>40</v>
      </c>
      <c r="B21" s="426"/>
      <c r="C21" s="429"/>
      <c r="D21" s="426"/>
      <c r="E21" s="429"/>
      <c r="F21" s="426"/>
      <c r="G21" s="429"/>
      <c r="H21" s="426"/>
      <c r="I21" s="429"/>
      <c r="J21" s="426"/>
      <c r="K21" s="426"/>
      <c r="L21" s="429"/>
      <c r="M21" s="426"/>
      <c r="N21" s="426"/>
      <c r="O21" s="429"/>
      <c r="P21" s="426"/>
      <c r="Q21" s="429"/>
      <c r="R21" s="426"/>
      <c r="S21" s="431" t="s">
        <v>41</v>
      </c>
      <c r="T21" s="426"/>
      <c r="U21" s="426"/>
      <c r="V21" s="426"/>
      <c r="W21" s="426"/>
      <c r="X21" s="426"/>
      <c r="Y21" s="426"/>
      <c r="Z21" s="426"/>
      <c r="AA21" s="429" t="s">
        <v>55</v>
      </c>
      <c r="AB21" s="426"/>
      <c r="AC21" s="426"/>
      <c r="AD21" s="426"/>
      <c r="AE21" s="426"/>
      <c r="AF21" s="429" t="s">
        <v>43</v>
      </c>
      <c r="AG21" s="426"/>
      <c r="AH21" s="426"/>
      <c r="AI21" s="4" t="s">
        <v>63</v>
      </c>
      <c r="AJ21" s="430" t="s">
        <v>64</v>
      </c>
      <c r="AK21" s="426"/>
      <c r="AL21" s="426"/>
      <c r="AM21" s="426"/>
      <c r="AN21" s="426"/>
      <c r="AO21" s="426"/>
      <c r="AP21" s="6" t="s">
        <v>65</v>
      </c>
      <c r="AQ21" s="6" t="s">
        <v>66</v>
      </c>
      <c r="AR21" s="6" t="s">
        <v>67</v>
      </c>
      <c r="AS21" s="6" t="s">
        <v>49</v>
      </c>
      <c r="AT21" s="6" t="s">
        <v>66</v>
      </c>
      <c r="AU21" s="6" t="s">
        <v>49</v>
      </c>
      <c r="AV21" s="6" t="s">
        <v>49</v>
      </c>
      <c r="AW21" s="6" t="s">
        <v>49</v>
      </c>
      <c r="AX21" s="6" t="s">
        <v>49</v>
      </c>
    </row>
    <row r="22" spans="1:51" s="5" customFormat="1" ht="12.75" x14ac:dyDescent="0.2">
      <c r="A22" s="429" t="s">
        <v>40</v>
      </c>
      <c r="B22" s="426"/>
      <c r="C22" s="429" t="s">
        <v>68</v>
      </c>
      <c r="D22" s="426"/>
      <c r="E22" s="429"/>
      <c r="F22" s="426"/>
      <c r="G22" s="429"/>
      <c r="H22" s="426"/>
      <c r="I22" s="429"/>
      <c r="J22" s="426"/>
      <c r="K22" s="426"/>
      <c r="L22" s="429"/>
      <c r="M22" s="426"/>
      <c r="N22" s="426"/>
      <c r="O22" s="429"/>
      <c r="P22" s="426"/>
      <c r="Q22" s="429"/>
      <c r="R22" s="426"/>
      <c r="S22" s="431" t="s">
        <v>69</v>
      </c>
      <c r="T22" s="426"/>
      <c r="U22" s="426"/>
      <c r="V22" s="426"/>
      <c r="W22" s="426"/>
      <c r="X22" s="426"/>
      <c r="Y22" s="426"/>
      <c r="Z22" s="426"/>
      <c r="AA22" s="429" t="s">
        <v>42</v>
      </c>
      <c r="AB22" s="426"/>
      <c r="AC22" s="426"/>
      <c r="AD22" s="426"/>
      <c r="AE22" s="426"/>
      <c r="AF22" s="429" t="s">
        <v>43</v>
      </c>
      <c r="AG22" s="426"/>
      <c r="AH22" s="426"/>
      <c r="AI22" s="4" t="s">
        <v>44</v>
      </c>
      <c r="AJ22" s="430" t="s">
        <v>45</v>
      </c>
      <c r="AK22" s="426"/>
      <c r="AL22" s="426"/>
      <c r="AM22" s="426"/>
      <c r="AN22" s="426"/>
      <c r="AO22" s="426"/>
      <c r="AP22" s="6" t="s">
        <v>70</v>
      </c>
      <c r="AQ22" s="6" t="s">
        <v>70</v>
      </c>
      <c r="AR22" s="6" t="s">
        <v>49</v>
      </c>
      <c r="AS22" s="6" t="s">
        <v>71</v>
      </c>
      <c r="AT22" s="6" t="s">
        <v>72</v>
      </c>
      <c r="AU22" s="6" t="s">
        <v>73</v>
      </c>
      <c r="AV22" s="6" t="s">
        <v>74</v>
      </c>
      <c r="AW22" s="6" t="s">
        <v>73</v>
      </c>
      <c r="AX22" s="6" t="s">
        <v>75</v>
      </c>
    </row>
    <row r="23" spans="1:51" s="5" customFormat="1" ht="12.75" x14ac:dyDescent="0.2">
      <c r="A23" s="429" t="s">
        <v>40</v>
      </c>
      <c r="B23" s="426"/>
      <c r="C23" s="429" t="s">
        <v>68</v>
      </c>
      <c r="D23" s="426"/>
      <c r="E23" s="429" t="s">
        <v>76</v>
      </c>
      <c r="F23" s="426"/>
      <c r="G23" s="429"/>
      <c r="H23" s="426"/>
      <c r="I23" s="429"/>
      <c r="J23" s="426"/>
      <c r="K23" s="426"/>
      <c r="L23" s="429"/>
      <c r="M23" s="426"/>
      <c r="N23" s="426"/>
      <c r="O23" s="429"/>
      <c r="P23" s="426"/>
      <c r="Q23" s="429"/>
      <c r="R23" s="426"/>
      <c r="S23" s="431" t="s">
        <v>77</v>
      </c>
      <c r="T23" s="426"/>
      <c r="U23" s="426"/>
      <c r="V23" s="426"/>
      <c r="W23" s="426"/>
      <c r="X23" s="426"/>
      <c r="Y23" s="426"/>
      <c r="Z23" s="426"/>
      <c r="AA23" s="429" t="s">
        <v>42</v>
      </c>
      <c r="AB23" s="426"/>
      <c r="AC23" s="426"/>
      <c r="AD23" s="426"/>
      <c r="AE23" s="426"/>
      <c r="AF23" s="429" t="s">
        <v>43</v>
      </c>
      <c r="AG23" s="426"/>
      <c r="AH23" s="426"/>
      <c r="AI23" s="4" t="s">
        <v>44</v>
      </c>
      <c r="AJ23" s="430" t="s">
        <v>45</v>
      </c>
      <c r="AK23" s="426"/>
      <c r="AL23" s="426"/>
      <c r="AM23" s="426"/>
      <c r="AN23" s="426"/>
      <c r="AO23" s="426"/>
      <c r="AP23" s="6" t="s">
        <v>70</v>
      </c>
      <c r="AQ23" s="6" t="s">
        <v>70</v>
      </c>
      <c r="AR23" s="6" t="s">
        <v>49</v>
      </c>
      <c r="AS23" s="6" t="s">
        <v>71</v>
      </c>
      <c r="AT23" s="6" t="s">
        <v>72</v>
      </c>
      <c r="AU23" s="6" t="s">
        <v>73</v>
      </c>
      <c r="AV23" s="6" t="s">
        <v>74</v>
      </c>
      <c r="AW23" s="6" t="s">
        <v>73</v>
      </c>
      <c r="AX23" s="6" t="s">
        <v>75</v>
      </c>
    </row>
    <row r="24" spans="1:51" s="5" customFormat="1" ht="12.75" x14ac:dyDescent="0.2">
      <c r="A24" s="429" t="s">
        <v>40</v>
      </c>
      <c r="B24" s="426"/>
      <c r="C24" s="429" t="s">
        <v>68</v>
      </c>
      <c r="D24" s="426"/>
      <c r="E24" s="429" t="s">
        <v>76</v>
      </c>
      <c r="F24" s="426"/>
      <c r="G24" s="429" t="s">
        <v>78</v>
      </c>
      <c r="H24" s="426"/>
      <c r="I24" s="429"/>
      <c r="J24" s="426"/>
      <c r="K24" s="426"/>
      <c r="L24" s="429"/>
      <c r="M24" s="426"/>
      <c r="N24" s="426"/>
      <c r="O24" s="429"/>
      <c r="P24" s="426"/>
      <c r="Q24" s="429"/>
      <c r="R24" s="426"/>
      <c r="S24" s="431" t="s">
        <v>79</v>
      </c>
      <c r="T24" s="426"/>
      <c r="U24" s="426"/>
      <c r="V24" s="426"/>
      <c r="W24" s="426"/>
      <c r="X24" s="426"/>
      <c r="Y24" s="426"/>
      <c r="Z24" s="426"/>
      <c r="AA24" s="429" t="s">
        <v>42</v>
      </c>
      <c r="AB24" s="426"/>
      <c r="AC24" s="426"/>
      <c r="AD24" s="426"/>
      <c r="AE24" s="426"/>
      <c r="AF24" s="429" t="s">
        <v>43</v>
      </c>
      <c r="AG24" s="426"/>
      <c r="AH24" s="426"/>
      <c r="AI24" s="4" t="s">
        <v>44</v>
      </c>
      <c r="AJ24" s="430" t="s">
        <v>45</v>
      </c>
      <c r="AK24" s="426"/>
      <c r="AL24" s="426"/>
      <c r="AM24" s="426"/>
      <c r="AN24" s="426"/>
      <c r="AO24" s="426"/>
      <c r="AP24" s="6" t="s">
        <v>70</v>
      </c>
      <c r="AQ24" s="6" t="s">
        <v>70</v>
      </c>
      <c r="AR24" s="6" t="s">
        <v>49</v>
      </c>
      <c r="AS24" s="6" t="s">
        <v>71</v>
      </c>
      <c r="AT24" s="6" t="s">
        <v>72</v>
      </c>
      <c r="AU24" s="6" t="s">
        <v>73</v>
      </c>
      <c r="AV24" s="6" t="s">
        <v>74</v>
      </c>
      <c r="AW24" s="6" t="s">
        <v>73</v>
      </c>
      <c r="AX24" s="6" t="s">
        <v>75</v>
      </c>
    </row>
    <row r="25" spans="1:51" s="5" customFormat="1" ht="12.75" x14ac:dyDescent="0.2">
      <c r="A25" s="429" t="s">
        <v>40</v>
      </c>
      <c r="B25" s="426"/>
      <c r="C25" s="429" t="s">
        <v>68</v>
      </c>
      <c r="D25" s="426"/>
      <c r="E25" s="429" t="s">
        <v>76</v>
      </c>
      <c r="F25" s="426"/>
      <c r="G25" s="429" t="s">
        <v>78</v>
      </c>
      <c r="H25" s="426"/>
      <c r="I25" s="429" t="s">
        <v>80</v>
      </c>
      <c r="J25" s="426"/>
      <c r="K25" s="426"/>
      <c r="L25" s="429"/>
      <c r="M25" s="426"/>
      <c r="N25" s="426"/>
      <c r="O25" s="429"/>
      <c r="P25" s="426"/>
      <c r="Q25" s="429"/>
      <c r="R25" s="426"/>
      <c r="S25" s="431" t="s">
        <v>81</v>
      </c>
      <c r="T25" s="426"/>
      <c r="U25" s="426"/>
      <c r="V25" s="426"/>
      <c r="W25" s="426"/>
      <c r="X25" s="426"/>
      <c r="Y25" s="426"/>
      <c r="Z25" s="426"/>
      <c r="AA25" s="429" t="s">
        <v>42</v>
      </c>
      <c r="AB25" s="426"/>
      <c r="AC25" s="426"/>
      <c r="AD25" s="426"/>
      <c r="AE25" s="426"/>
      <c r="AF25" s="429" t="s">
        <v>43</v>
      </c>
      <c r="AG25" s="426"/>
      <c r="AH25" s="426"/>
      <c r="AI25" s="4" t="s">
        <v>44</v>
      </c>
      <c r="AJ25" s="430" t="s">
        <v>45</v>
      </c>
      <c r="AK25" s="426"/>
      <c r="AL25" s="426"/>
      <c r="AM25" s="426"/>
      <c r="AN25" s="426"/>
      <c r="AO25" s="426"/>
      <c r="AP25" s="6" t="s">
        <v>70</v>
      </c>
      <c r="AQ25" s="6" t="s">
        <v>70</v>
      </c>
      <c r="AR25" s="6" t="s">
        <v>49</v>
      </c>
      <c r="AS25" s="6" t="s">
        <v>71</v>
      </c>
      <c r="AT25" s="6" t="s">
        <v>72</v>
      </c>
      <c r="AU25" s="6" t="s">
        <v>73</v>
      </c>
      <c r="AV25" s="6" t="s">
        <v>74</v>
      </c>
      <c r="AW25" s="6" t="s">
        <v>73</v>
      </c>
      <c r="AX25" s="6" t="s">
        <v>75</v>
      </c>
    </row>
    <row r="26" spans="1:51" s="5" customFormat="1" ht="12.75" x14ac:dyDescent="0.2">
      <c r="A26" s="429" t="s">
        <v>40</v>
      </c>
      <c r="B26" s="426"/>
      <c r="C26" s="429" t="s">
        <v>68</v>
      </c>
      <c r="D26" s="426"/>
      <c r="E26" s="429" t="s">
        <v>76</v>
      </c>
      <c r="F26" s="426"/>
      <c r="G26" s="429" t="s">
        <v>78</v>
      </c>
      <c r="H26" s="426"/>
      <c r="I26" s="429" t="s">
        <v>80</v>
      </c>
      <c r="J26" s="426"/>
      <c r="K26" s="426"/>
      <c r="L26" s="429" t="s">
        <v>82</v>
      </c>
      <c r="M26" s="426"/>
      <c r="N26" s="426"/>
      <c r="O26" s="429"/>
      <c r="P26" s="426"/>
      <c r="Q26" s="429"/>
      <c r="R26" s="426"/>
      <c r="S26" s="431" t="s">
        <v>83</v>
      </c>
      <c r="T26" s="426"/>
      <c r="U26" s="426"/>
      <c r="V26" s="426"/>
      <c r="W26" s="426"/>
      <c r="X26" s="426"/>
      <c r="Y26" s="426"/>
      <c r="Z26" s="426"/>
      <c r="AA26" s="429" t="s">
        <v>42</v>
      </c>
      <c r="AB26" s="426"/>
      <c r="AC26" s="426"/>
      <c r="AD26" s="426"/>
      <c r="AE26" s="426"/>
      <c r="AF26" s="429" t="s">
        <v>43</v>
      </c>
      <c r="AG26" s="426"/>
      <c r="AH26" s="426"/>
      <c r="AI26" s="4" t="s">
        <v>44</v>
      </c>
      <c r="AJ26" s="430" t="s">
        <v>45</v>
      </c>
      <c r="AK26" s="426"/>
      <c r="AL26" s="426"/>
      <c r="AM26" s="426"/>
      <c r="AN26" s="426"/>
      <c r="AO26" s="426"/>
      <c r="AP26" s="6" t="s">
        <v>70</v>
      </c>
      <c r="AQ26" s="6" t="s">
        <v>70</v>
      </c>
      <c r="AR26" s="6" t="s">
        <v>49</v>
      </c>
      <c r="AS26" s="6" t="s">
        <v>71</v>
      </c>
      <c r="AT26" s="6" t="s">
        <v>72</v>
      </c>
      <c r="AU26" s="6" t="s">
        <v>73</v>
      </c>
      <c r="AV26" s="6" t="s">
        <v>74</v>
      </c>
      <c r="AW26" s="6" t="s">
        <v>73</v>
      </c>
      <c r="AX26" s="6" t="s">
        <v>75</v>
      </c>
    </row>
    <row r="27" spans="1:51" s="5" customFormat="1" ht="12.75" x14ac:dyDescent="0.2">
      <c r="A27" s="425" t="s">
        <v>40</v>
      </c>
      <c r="B27" s="426"/>
      <c r="C27" s="425" t="s">
        <v>68</v>
      </c>
      <c r="D27" s="426"/>
      <c r="E27" s="425" t="s">
        <v>76</v>
      </c>
      <c r="F27" s="426"/>
      <c r="G27" s="425" t="s">
        <v>78</v>
      </c>
      <c r="H27" s="426"/>
      <c r="I27" s="425" t="s">
        <v>80</v>
      </c>
      <c r="J27" s="426"/>
      <c r="K27" s="426"/>
      <c r="L27" s="425" t="s">
        <v>82</v>
      </c>
      <c r="M27" s="426"/>
      <c r="N27" s="426"/>
      <c r="O27" s="425" t="s">
        <v>84</v>
      </c>
      <c r="P27" s="426"/>
      <c r="Q27" s="425"/>
      <c r="R27" s="426"/>
      <c r="S27" s="427" t="s">
        <v>85</v>
      </c>
      <c r="T27" s="426"/>
      <c r="U27" s="426"/>
      <c r="V27" s="426"/>
      <c r="W27" s="426"/>
      <c r="X27" s="426"/>
      <c r="Y27" s="426"/>
      <c r="Z27" s="426"/>
      <c r="AA27" s="425" t="s">
        <v>42</v>
      </c>
      <c r="AB27" s="426"/>
      <c r="AC27" s="426"/>
      <c r="AD27" s="426"/>
      <c r="AE27" s="426"/>
      <c r="AF27" s="425" t="s">
        <v>43</v>
      </c>
      <c r="AG27" s="426"/>
      <c r="AH27" s="426"/>
      <c r="AI27" s="7" t="s">
        <v>44</v>
      </c>
      <c r="AJ27" s="428" t="s">
        <v>45</v>
      </c>
      <c r="AK27" s="426"/>
      <c r="AL27" s="426"/>
      <c r="AM27" s="426"/>
      <c r="AN27" s="426"/>
      <c r="AO27" s="426"/>
      <c r="AP27" s="8" t="s">
        <v>70</v>
      </c>
      <c r="AQ27" s="8" t="s">
        <v>70</v>
      </c>
      <c r="AR27" s="8" t="s">
        <v>49</v>
      </c>
      <c r="AS27" s="8" t="s">
        <v>71</v>
      </c>
      <c r="AT27" s="8" t="s">
        <v>72</v>
      </c>
      <c r="AU27" s="8" t="s">
        <v>73</v>
      </c>
      <c r="AV27" s="8" t="s">
        <v>74</v>
      </c>
      <c r="AW27" s="8" t="s">
        <v>73</v>
      </c>
      <c r="AX27" s="8" t="s">
        <v>75</v>
      </c>
    </row>
    <row r="28" spans="1:51" s="5" customFormat="1" ht="12.75" x14ac:dyDescent="0.2">
      <c r="A28" s="429" t="s">
        <v>40</v>
      </c>
      <c r="B28" s="426"/>
      <c r="C28" s="429" t="s">
        <v>86</v>
      </c>
      <c r="D28" s="426"/>
      <c r="E28" s="429"/>
      <c r="F28" s="426"/>
      <c r="G28" s="429"/>
      <c r="H28" s="426"/>
      <c r="I28" s="429"/>
      <c r="J28" s="426"/>
      <c r="K28" s="426"/>
      <c r="L28" s="429"/>
      <c r="M28" s="426"/>
      <c r="N28" s="426"/>
      <c r="O28" s="429"/>
      <c r="P28" s="426"/>
      <c r="Q28" s="429"/>
      <c r="R28" s="426"/>
      <c r="S28" s="431" t="s">
        <v>87</v>
      </c>
      <c r="T28" s="426"/>
      <c r="U28" s="426"/>
      <c r="V28" s="426"/>
      <c r="W28" s="426"/>
      <c r="X28" s="426"/>
      <c r="Y28" s="426"/>
      <c r="Z28" s="426"/>
      <c r="AA28" s="429" t="s">
        <v>42</v>
      </c>
      <c r="AB28" s="426"/>
      <c r="AC28" s="426"/>
      <c r="AD28" s="426"/>
      <c r="AE28" s="426"/>
      <c r="AF28" s="429" t="s">
        <v>43</v>
      </c>
      <c r="AG28" s="426"/>
      <c r="AH28" s="426"/>
      <c r="AI28" s="4" t="s">
        <v>44</v>
      </c>
      <c r="AJ28" s="430" t="s">
        <v>45</v>
      </c>
      <c r="AK28" s="426"/>
      <c r="AL28" s="426"/>
      <c r="AM28" s="426"/>
      <c r="AN28" s="426"/>
      <c r="AO28" s="426"/>
      <c r="AP28" s="6" t="s">
        <v>88</v>
      </c>
      <c r="AQ28" s="6" t="s">
        <v>89</v>
      </c>
      <c r="AR28" s="6" t="s">
        <v>48</v>
      </c>
      <c r="AS28" s="6" t="s">
        <v>90</v>
      </c>
      <c r="AT28" s="6" t="s">
        <v>91</v>
      </c>
      <c r="AU28" s="6" t="s">
        <v>92</v>
      </c>
      <c r="AV28" s="6" t="s">
        <v>93</v>
      </c>
      <c r="AW28" s="6" t="s">
        <v>92</v>
      </c>
      <c r="AX28" s="6" t="s">
        <v>94</v>
      </c>
    </row>
    <row r="29" spans="1:51" s="5" customFormat="1" ht="12.75" x14ac:dyDescent="0.2">
      <c r="A29" s="429" t="s">
        <v>40</v>
      </c>
      <c r="B29" s="426"/>
      <c r="C29" s="429" t="s">
        <v>86</v>
      </c>
      <c r="D29" s="426"/>
      <c r="E29" s="429"/>
      <c r="F29" s="426"/>
      <c r="G29" s="429"/>
      <c r="H29" s="426"/>
      <c r="I29" s="429"/>
      <c r="J29" s="426"/>
      <c r="K29" s="426"/>
      <c r="L29" s="429"/>
      <c r="M29" s="426"/>
      <c r="N29" s="426"/>
      <c r="O29" s="429"/>
      <c r="P29" s="426"/>
      <c r="Q29" s="429"/>
      <c r="R29" s="426"/>
      <c r="S29" s="431" t="s">
        <v>87</v>
      </c>
      <c r="T29" s="426"/>
      <c r="U29" s="426"/>
      <c r="V29" s="426"/>
      <c r="W29" s="426"/>
      <c r="X29" s="426"/>
      <c r="Y29" s="426"/>
      <c r="Z29" s="426"/>
      <c r="AA29" s="429" t="s">
        <v>55</v>
      </c>
      <c r="AB29" s="426"/>
      <c r="AC29" s="426"/>
      <c r="AD29" s="426"/>
      <c r="AE29" s="426"/>
      <c r="AF29" s="429" t="s">
        <v>43</v>
      </c>
      <c r="AG29" s="426"/>
      <c r="AH29" s="426"/>
      <c r="AI29" s="4" t="s">
        <v>56</v>
      </c>
      <c r="AJ29" s="430" t="s">
        <v>57</v>
      </c>
      <c r="AK29" s="426"/>
      <c r="AL29" s="426"/>
      <c r="AM29" s="426"/>
      <c r="AN29" s="426"/>
      <c r="AO29" s="426"/>
      <c r="AP29" s="6" t="s">
        <v>58</v>
      </c>
      <c r="AQ29" s="6" t="s">
        <v>58</v>
      </c>
      <c r="AR29" s="6" t="s">
        <v>49</v>
      </c>
      <c r="AS29" s="6" t="s">
        <v>59</v>
      </c>
      <c r="AT29" s="6" t="s">
        <v>60</v>
      </c>
      <c r="AU29" s="6" t="s">
        <v>61</v>
      </c>
      <c r="AV29" s="6" t="s">
        <v>62</v>
      </c>
      <c r="AW29" s="6" t="s">
        <v>61</v>
      </c>
      <c r="AX29" s="6" t="s">
        <v>61</v>
      </c>
    </row>
    <row r="30" spans="1:51" s="5" customFormat="1" ht="12.75" x14ac:dyDescent="0.2">
      <c r="A30" s="429" t="s">
        <v>40</v>
      </c>
      <c r="B30" s="426"/>
      <c r="C30" s="429" t="s">
        <v>86</v>
      </c>
      <c r="D30" s="426"/>
      <c r="E30" s="429"/>
      <c r="F30" s="426"/>
      <c r="G30" s="429"/>
      <c r="H30" s="426"/>
      <c r="I30" s="429"/>
      <c r="J30" s="426"/>
      <c r="K30" s="426"/>
      <c r="L30" s="429"/>
      <c r="M30" s="426"/>
      <c r="N30" s="426"/>
      <c r="O30" s="429"/>
      <c r="P30" s="426"/>
      <c r="Q30" s="429"/>
      <c r="R30" s="426"/>
      <c r="S30" s="431" t="s">
        <v>87</v>
      </c>
      <c r="T30" s="426"/>
      <c r="U30" s="426"/>
      <c r="V30" s="426"/>
      <c r="W30" s="426"/>
      <c r="X30" s="426"/>
      <c r="Y30" s="426"/>
      <c r="Z30" s="426"/>
      <c r="AA30" s="429" t="s">
        <v>55</v>
      </c>
      <c r="AB30" s="426"/>
      <c r="AC30" s="426"/>
      <c r="AD30" s="426"/>
      <c r="AE30" s="426"/>
      <c r="AF30" s="429" t="s">
        <v>43</v>
      </c>
      <c r="AG30" s="426"/>
      <c r="AH30" s="426"/>
      <c r="AI30" s="4" t="s">
        <v>63</v>
      </c>
      <c r="AJ30" s="430" t="s">
        <v>64</v>
      </c>
      <c r="AK30" s="426"/>
      <c r="AL30" s="426"/>
      <c r="AM30" s="426"/>
      <c r="AN30" s="426"/>
      <c r="AO30" s="426"/>
      <c r="AP30" s="6" t="s">
        <v>65</v>
      </c>
      <c r="AQ30" s="6" t="s">
        <v>66</v>
      </c>
      <c r="AR30" s="6" t="s">
        <v>67</v>
      </c>
      <c r="AS30" s="6" t="s">
        <v>49</v>
      </c>
      <c r="AT30" s="6" t="s">
        <v>66</v>
      </c>
      <c r="AU30" s="6" t="s">
        <v>49</v>
      </c>
      <c r="AV30" s="6" t="s">
        <v>49</v>
      </c>
      <c r="AW30" s="6" t="s">
        <v>49</v>
      </c>
      <c r="AX30" s="6" t="s">
        <v>49</v>
      </c>
    </row>
    <row r="31" spans="1:51" s="5" customFormat="1" ht="12.75" x14ac:dyDescent="0.2">
      <c r="A31" s="429" t="s">
        <v>40</v>
      </c>
      <c r="B31" s="426"/>
      <c r="C31" s="429" t="s">
        <v>86</v>
      </c>
      <c r="D31" s="426"/>
      <c r="E31" s="429" t="s">
        <v>76</v>
      </c>
      <c r="F31" s="426"/>
      <c r="G31" s="429"/>
      <c r="H31" s="426"/>
      <c r="I31" s="429"/>
      <c r="J31" s="426"/>
      <c r="K31" s="426"/>
      <c r="L31" s="429"/>
      <c r="M31" s="426"/>
      <c r="N31" s="426"/>
      <c r="O31" s="429"/>
      <c r="P31" s="426"/>
      <c r="Q31" s="429"/>
      <c r="R31" s="426"/>
      <c r="S31" s="431" t="s">
        <v>77</v>
      </c>
      <c r="T31" s="426"/>
      <c r="U31" s="426"/>
      <c r="V31" s="426"/>
      <c r="W31" s="426"/>
      <c r="X31" s="426"/>
      <c r="Y31" s="426"/>
      <c r="Z31" s="426"/>
      <c r="AA31" s="429" t="s">
        <v>42</v>
      </c>
      <c r="AB31" s="426"/>
      <c r="AC31" s="426"/>
      <c r="AD31" s="426"/>
      <c r="AE31" s="426"/>
      <c r="AF31" s="429" t="s">
        <v>43</v>
      </c>
      <c r="AG31" s="426"/>
      <c r="AH31" s="426"/>
      <c r="AI31" s="4" t="s">
        <v>44</v>
      </c>
      <c r="AJ31" s="430" t="s">
        <v>45</v>
      </c>
      <c r="AK31" s="426"/>
      <c r="AL31" s="426"/>
      <c r="AM31" s="426"/>
      <c r="AN31" s="426"/>
      <c r="AO31" s="426"/>
      <c r="AP31" s="6" t="s">
        <v>88</v>
      </c>
      <c r="AQ31" s="6" t="s">
        <v>89</v>
      </c>
      <c r="AR31" s="6" t="s">
        <v>48</v>
      </c>
      <c r="AS31" s="6" t="s">
        <v>90</v>
      </c>
      <c r="AT31" s="6" t="s">
        <v>91</v>
      </c>
      <c r="AU31" s="6" t="s">
        <v>92</v>
      </c>
      <c r="AV31" s="6" t="s">
        <v>93</v>
      </c>
      <c r="AW31" s="6" t="s">
        <v>92</v>
      </c>
      <c r="AX31" s="6" t="s">
        <v>94</v>
      </c>
    </row>
    <row r="32" spans="1:51" s="5" customFormat="1" ht="12.75" x14ac:dyDescent="0.2">
      <c r="A32" s="429" t="s">
        <v>40</v>
      </c>
      <c r="B32" s="426"/>
      <c r="C32" s="429" t="s">
        <v>86</v>
      </c>
      <c r="D32" s="426"/>
      <c r="E32" s="429" t="s">
        <v>76</v>
      </c>
      <c r="F32" s="426"/>
      <c r="G32" s="429"/>
      <c r="H32" s="426"/>
      <c r="I32" s="429"/>
      <c r="J32" s="426"/>
      <c r="K32" s="426"/>
      <c r="L32" s="429"/>
      <c r="M32" s="426"/>
      <c r="N32" s="426"/>
      <c r="O32" s="429"/>
      <c r="P32" s="426"/>
      <c r="Q32" s="429"/>
      <c r="R32" s="426"/>
      <c r="S32" s="431" t="s">
        <v>77</v>
      </c>
      <c r="T32" s="426"/>
      <c r="U32" s="426"/>
      <c r="V32" s="426"/>
      <c r="W32" s="426"/>
      <c r="X32" s="426"/>
      <c r="Y32" s="426"/>
      <c r="Z32" s="426"/>
      <c r="AA32" s="429" t="s">
        <v>55</v>
      </c>
      <c r="AB32" s="426"/>
      <c r="AC32" s="426"/>
      <c r="AD32" s="426"/>
      <c r="AE32" s="426"/>
      <c r="AF32" s="429" t="s">
        <v>43</v>
      </c>
      <c r="AG32" s="426"/>
      <c r="AH32" s="426"/>
      <c r="AI32" s="4" t="s">
        <v>56</v>
      </c>
      <c r="AJ32" s="430" t="s">
        <v>57</v>
      </c>
      <c r="AK32" s="426"/>
      <c r="AL32" s="426"/>
      <c r="AM32" s="426"/>
      <c r="AN32" s="426"/>
      <c r="AO32" s="426"/>
      <c r="AP32" s="6" t="s">
        <v>58</v>
      </c>
      <c r="AQ32" s="6" t="s">
        <v>58</v>
      </c>
      <c r="AR32" s="6" t="s">
        <v>49</v>
      </c>
      <c r="AS32" s="6" t="s">
        <v>59</v>
      </c>
      <c r="AT32" s="6" t="s">
        <v>60</v>
      </c>
      <c r="AU32" s="6" t="s">
        <v>61</v>
      </c>
      <c r="AV32" s="6" t="s">
        <v>62</v>
      </c>
      <c r="AW32" s="6" t="s">
        <v>61</v>
      </c>
      <c r="AX32" s="6" t="s">
        <v>61</v>
      </c>
    </row>
    <row r="33" spans="1:50" s="5" customFormat="1" ht="12.75" x14ac:dyDescent="0.2">
      <c r="A33" s="429" t="s">
        <v>40</v>
      </c>
      <c r="B33" s="426"/>
      <c r="C33" s="429" t="s">
        <v>86</v>
      </c>
      <c r="D33" s="426"/>
      <c r="E33" s="429" t="s">
        <v>76</v>
      </c>
      <c r="F33" s="426"/>
      <c r="G33" s="429"/>
      <c r="H33" s="426"/>
      <c r="I33" s="429"/>
      <c r="J33" s="426"/>
      <c r="K33" s="426"/>
      <c r="L33" s="429"/>
      <c r="M33" s="426"/>
      <c r="N33" s="426"/>
      <c r="O33" s="429"/>
      <c r="P33" s="426"/>
      <c r="Q33" s="429"/>
      <c r="R33" s="426"/>
      <c r="S33" s="431" t="s">
        <v>77</v>
      </c>
      <c r="T33" s="426"/>
      <c r="U33" s="426"/>
      <c r="V33" s="426"/>
      <c r="W33" s="426"/>
      <c r="X33" s="426"/>
      <c r="Y33" s="426"/>
      <c r="Z33" s="426"/>
      <c r="AA33" s="429" t="s">
        <v>55</v>
      </c>
      <c r="AB33" s="426"/>
      <c r="AC33" s="426"/>
      <c r="AD33" s="426"/>
      <c r="AE33" s="426"/>
      <c r="AF33" s="429" t="s">
        <v>43</v>
      </c>
      <c r="AG33" s="426"/>
      <c r="AH33" s="426"/>
      <c r="AI33" s="4" t="s">
        <v>63</v>
      </c>
      <c r="AJ33" s="430" t="s">
        <v>64</v>
      </c>
      <c r="AK33" s="426"/>
      <c r="AL33" s="426"/>
      <c r="AM33" s="426"/>
      <c r="AN33" s="426"/>
      <c r="AO33" s="426"/>
      <c r="AP33" s="6" t="s">
        <v>65</v>
      </c>
      <c r="AQ33" s="6" t="s">
        <v>66</v>
      </c>
      <c r="AR33" s="6" t="s">
        <v>67</v>
      </c>
      <c r="AS33" s="6" t="s">
        <v>49</v>
      </c>
      <c r="AT33" s="6" t="s">
        <v>66</v>
      </c>
      <c r="AU33" s="6" t="s">
        <v>49</v>
      </c>
      <c r="AV33" s="6" t="s">
        <v>49</v>
      </c>
      <c r="AW33" s="6" t="s">
        <v>49</v>
      </c>
      <c r="AX33" s="6" t="s">
        <v>49</v>
      </c>
    </row>
    <row r="34" spans="1:50" s="5" customFormat="1" ht="12.75" x14ac:dyDescent="0.2">
      <c r="A34" s="429" t="s">
        <v>40</v>
      </c>
      <c r="B34" s="426"/>
      <c r="C34" s="429" t="s">
        <v>86</v>
      </c>
      <c r="D34" s="426"/>
      <c r="E34" s="429" t="s">
        <v>76</v>
      </c>
      <c r="F34" s="426"/>
      <c r="G34" s="429" t="s">
        <v>56</v>
      </c>
      <c r="H34" s="426"/>
      <c r="I34" s="429"/>
      <c r="J34" s="426"/>
      <c r="K34" s="426"/>
      <c r="L34" s="429"/>
      <c r="M34" s="426"/>
      <c r="N34" s="426"/>
      <c r="O34" s="429"/>
      <c r="P34" s="426"/>
      <c r="Q34" s="429"/>
      <c r="R34" s="426"/>
      <c r="S34" s="431" t="s">
        <v>95</v>
      </c>
      <c r="T34" s="426"/>
      <c r="U34" s="426"/>
      <c r="V34" s="426"/>
      <c r="W34" s="426"/>
      <c r="X34" s="426"/>
      <c r="Y34" s="426"/>
      <c r="Z34" s="426"/>
      <c r="AA34" s="429" t="s">
        <v>42</v>
      </c>
      <c r="AB34" s="426"/>
      <c r="AC34" s="426"/>
      <c r="AD34" s="426"/>
      <c r="AE34" s="426"/>
      <c r="AF34" s="429" t="s">
        <v>43</v>
      </c>
      <c r="AG34" s="426"/>
      <c r="AH34" s="426"/>
      <c r="AI34" s="4" t="s">
        <v>44</v>
      </c>
      <c r="AJ34" s="430" t="s">
        <v>45</v>
      </c>
      <c r="AK34" s="426"/>
      <c r="AL34" s="426"/>
      <c r="AM34" s="426"/>
      <c r="AN34" s="426"/>
      <c r="AO34" s="426"/>
      <c r="AP34" s="6" t="s">
        <v>88</v>
      </c>
      <c r="AQ34" s="6" t="s">
        <v>89</v>
      </c>
      <c r="AR34" s="6" t="s">
        <v>48</v>
      </c>
      <c r="AS34" s="6" t="s">
        <v>90</v>
      </c>
      <c r="AT34" s="6" t="s">
        <v>91</v>
      </c>
      <c r="AU34" s="6" t="s">
        <v>92</v>
      </c>
      <c r="AV34" s="6" t="s">
        <v>93</v>
      </c>
      <c r="AW34" s="6" t="s">
        <v>92</v>
      </c>
      <c r="AX34" s="6" t="s">
        <v>94</v>
      </c>
    </row>
    <row r="35" spans="1:50" s="5" customFormat="1" ht="12.75" x14ac:dyDescent="0.2">
      <c r="A35" s="429" t="s">
        <v>40</v>
      </c>
      <c r="B35" s="426"/>
      <c r="C35" s="429" t="s">
        <v>86</v>
      </c>
      <c r="D35" s="426"/>
      <c r="E35" s="429" t="s">
        <v>76</v>
      </c>
      <c r="F35" s="426"/>
      <c r="G35" s="429" t="s">
        <v>56</v>
      </c>
      <c r="H35" s="426"/>
      <c r="I35" s="429"/>
      <c r="J35" s="426"/>
      <c r="K35" s="426"/>
      <c r="L35" s="429"/>
      <c r="M35" s="426"/>
      <c r="N35" s="426"/>
      <c r="O35" s="429"/>
      <c r="P35" s="426"/>
      <c r="Q35" s="429"/>
      <c r="R35" s="426"/>
      <c r="S35" s="431" t="s">
        <v>95</v>
      </c>
      <c r="T35" s="426"/>
      <c r="U35" s="426"/>
      <c r="V35" s="426"/>
      <c r="W35" s="426"/>
      <c r="X35" s="426"/>
      <c r="Y35" s="426"/>
      <c r="Z35" s="426"/>
      <c r="AA35" s="429" t="s">
        <v>55</v>
      </c>
      <c r="AB35" s="426"/>
      <c r="AC35" s="426"/>
      <c r="AD35" s="426"/>
      <c r="AE35" s="426"/>
      <c r="AF35" s="429" t="s">
        <v>43</v>
      </c>
      <c r="AG35" s="426"/>
      <c r="AH35" s="426"/>
      <c r="AI35" s="4" t="s">
        <v>56</v>
      </c>
      <c r="AJ35" s="430" t="s">
        <v>57</v>
      </c>
      <c r="AK35" s="426"/>
      <c r="AL35" s="426"/>
      <c r="AM35" s="426"/>
      <c r="AN35" s="426"/>
      <c r="AO35" s="426"/>
      <c r="AP35" s="6" t="s">
        <v>58</v>
      </c>
      <c r="AQ35" s="6" t="s">
        <v>58</v>
      </c>
      <c r="AR35" s="6" t="s">
        <v>49</v>
      </c>
      <c r="AS35" s="6" t="s">
        <v>59</v>
      </c>
      <c r="AT35" s="6" t="s">
        <v>60</v>
      </c>
      <c r="AU35" s="6" t="s">
        <v>61</v>
      </c>
      <c r="AV35" s="6" t="s">
        <v>62</v>
      </c>
      <c r="AW35" s="6" t="s">
        <v>61</v>
      </c>
      <c r="AX35" s="6" t="s">
        <v>61</v>
      </c>
    </row>
    <row r="36" spans="1:50" s="5" customFormat="1" ht="12.75" x14ac:dyDescent="0.2">
      <c r="A36" s="429" t="s">
        <v>40</v>
      </c>
      <c r="B36" s="426"/>
      <c r="C36" s="429" t="s">
        <v>86</v>
      </c>
      <c r="D36" s="426"/>
      <c r="E36" s="429" t="s">
        <v>76</v>
      </c>
      <c r="F36" s="426"/>
      <c r="G36" s="429" t="s">
        <v>56</v>
      </c>
      <c r="H36" s="426"/>
      <c r="I36" s="429"/>
      <c r="J36" s="426"/>
      <c r="K36" s="426"/>
      <c r="L36" s="429"/>
      <c r="M36" s="426"/>
      <c r="N36" s="426"/>
      <c r="O36" s="429"/>
      <c r="P36" s="426"/>
      <c r="Q36" s="429"/>
      <c r="R36" s="426"/>
      <c r="S36" s="431" t="s">
        <v>95</v>
      </c>
      <c r="T36" s="426"/>
      <c r="U36" s="426"/>
      <c r="V36" s="426"/>
      <c r="W36" s="426"/>
      <c r="X36" s="426"/>
      <c r="Y36" s="426"/>
      <c r="Z36" s="426"/>
      <c r="AA36" s="429" t="s">
        <v>55</v>
      </c>
      <c r="AB36" s="426"/>
      <c r="AC36" s="426"/>
      <c r="AD36" s="426"/>
      <c r="AE36" s="426"/>
      <c r="AF36" s="429" t="s">
        <v>43</v>
      </c>
      <c r="AG36" s="426"/>
      <c r="AH36" s="426"/>
      <c r="AI36" s="4" t="s">
        <v>63</v>
      </c>
      <c r="AJ36" s="430" t="s">
        <v>64</v>
      </c>
      <c r="AK36" s="426"/>
      <c r="AL36" s="426"/>
      <c r="AM36" s="426"/>
      <c r="AN36" s="426"/>
      <c r="AO36" s="426"/>
      <c r="AP36" s="6" t="s">
        <v>65</v>
      </c>
      <c r="AQ36" s="6" t="s">
        <v>66</v>
      </c>
      <c r="AR36" s="6" t="s">
        <v>67</v>
      </c>
      <c r="AS36" s="6" t="s">
        <v>49</v>
      </c>
      <c r="AT36" s="6" t="s">
        <v>66</v>
      </c>
      <c r="AU36" s="6" t="s">
        <v>49</v>
      </c>
      <c r="AV36" s="6" t="s">
        <v>49</v>
      </c>
      <c r="AW36" s="6" t="s">
        <v>49</v>
      </c>
      <c r="AX36" s="6" t="s">
        <v>49</v>
      </c>
    </row>
    <row r="37" spans="1:50" s="5" customFormat="1" ht="12.75" x14ac:dyDescent="0.2">
      <c r="A37" s="429" t="s">
        <v>40</v>
      </c>
      <c r="B37" s="426"/>
      <c r="C37" s="429" t="s">
        <v>86</v>
      </c>
      <c r="D37" s="426"/>
      <c r="E37" s="429" t="s">
        <v>76</v>
      </c>
      <c r="F37" s="426"/>
      <c r="G37" s="429" t="s">
        <v>56</v>
      </c>
      <c r="H37" s="426"/>
      <c r="I37" s="429" t="s">
        <v>80</v>
      </c>
      <c r="J37" s="426"/>
      <c r="K37" s="426"/>
      <c r="L37" s="429"/>
      <c r="M37" s="426"/>
      <c r="N37" s="426"/>
      <c r="O37" s="429"/>
      <c r="P37" s="426"/>
      <c r="Q37" s="429"/>
      <c r="R37" s="426"/>
      <c r="S37" s="431" t="s">
        <v>81</v>
      </c>
      <c r="T37" s="426"/>
      <c r="U37" s="426"/>
      <c r="V37" s="426"/>
      <c r="W37" s="426"/>
      <c r="X37" s="426"/>
      <c r="Y37" s="426"/>
      <c r="Z37" s="426"/>
      <c r="AA37" s="429" t="s">
        <v>42</v>
      </c>
      <c r="AB37" s="426"/>
      <c r="AC37" s="426"/>
      <c r="AD37" s="426"/>
      <c r="AE37" s="426"/>
      <c r="AF37" s="429" t="s">
        <v>43</v>
      </c>
      <c r="AG37" s="426"/>
      <c r="AH37" s="426"/>
      <c r="AI37" s="4" t="s">
        <v>44</v>
      </c>
      <c r="AJ37" s="430" t="s">
        <v>45</v>
      </c>
      <c r="AK37" s="426"/>
      <c r="AL37" s="426"/>
      <c r="AM37" s="426"/>
      <c r="AN37" s="426"/>
      <c r="AO37" s="426"/>
      <c r="AP37" s="6" t="s">
        <v>88</v>
      </c>
      <c r="AQ37" s="6" t="s">
        <v>89</v>
      </c>
      <c r="AR37" s="6" t="s">
        <v>48</v>
      </c>
      <c r="AS37" s="6" t="s">
        <v>90</v>
      </c>
      <c r="AT37" s="6" t="s">
        <v>91</v>
      </c>
      <c r="AU37" s="6" t="s">
        <v>92</v>
      </c>
      <c r="AV37" s="6" t="s">
        <v>93</v>
      </c>
      <c r="AW37" s="6" t="s">
        <v>92</v>
      </c>
      <c r="AX37" s="6" t="s">
        <v>94</v>
      </c>
    </row>
    <row r="38" spans="1:50" s="5" customFormat="1" ht="12.75" x14ac:dyDescent="0.2">
      <c r="A38" s="429" t="s">
        <v>40</v>
      </c>
      <c r="B38" s="426"/>
      <c r="C38" s="429" t="s">
        <v>86</v>
      </c>
      <c r="D38" s="426"/>
      <c r="E38" s="429" t="s">
        <v>76</v>
      </c>
      <c r="F38" s="426"/>
      <c r="G38" s="429" t="s">
        <v>56</v>
      </c>
      <c r="H38" s="426"/>
      <c r="I38" s="429" t="s">
        <v>80</v>
      </c>
      <c r="J38" s="426"/>
      <c r="K38" s="426"/>
      <c r="L38" s="429" t="s">
        <v>96</v>
      </c>
      <c r="M38" s="426"/>
      <c r="N38" s="426"/>
      <c r="O38" s="429"/>
      <c r="P38" s="426"/>
      <c r="Q38" s="429"/>
      <c r="R38" s="426"/>
      <c r="S38" s="431" t="s">
        <v>97</v>
      </c>
      <c r="T38" s="426"/>
      <c r="U38" s="426"/>
      <c r="V38" s="426"/>
      <c r="W38" s="426"/>
      <c r="X38" s="426"/>
      <c r="Y38" s="426"/>
      <c r="Z38" s="426"/>
      <c r="AA38" s="429" t="s">
        <v>42</v>
      </c>
      <c r="AB38" s="426"/>
      <c r="AC38" s="426"/>
      <c r="AD38" s="426"/>
      <c r="AE38" s="426"/>
      <c r="AF38" s="429" t="s">
        <v>43</v>
      </c>
      <c r="AG38" s="426"/>
      <c r="AH38" s="426"/>
      <c r="AI38" s="4" t="s">
        <v>44</v>
      </c>
      <c r="AJ38" s="430" t="s">
        <v>45</v>
      </c>
      <c r="AK38" s="426"/>
      <c r="AL38" s="426"/>
      <c r="AM38" s="426"/>
      <c r="AN38" s="426"/>
      <c r="AO38" s="426"/>
      <c r="AP38" s="6" t="s">
        <v>98</v>
      </c>
      <c r="AQ38" s="6" t="s">
        <v>98</v>
      </c>
      <c r="AR38" s="6" t="s">
        <v>49</v>
      </c>
      <c r="AS38" s="6" t="s">
        <v>99</v>
      </c>
      <c r="AT38" s="6" t="s">
        <v>100</v>
      </c>
      <c r="AU38" s="6" t="s">
        <v>99</v>
      </c>
      <c r="AV38" s="6" t="s">
        <v>49</v>
      </c>
      <c r="AW38" s="6" t="s">
        <v>99</v>
      </c>
      <c r="AX38" s="6" t="s">
        <v>99</v>
      </c>
    </row>
    <row r="39" spans="1:50" s="5" customFormat="1" ht="12.75" x14ac:dyDescent="0.2">
      <c r="A39" s="429" t="s">
        <v>40</v>
      </c>
      <c r="B39" s="426"/>
      <c r="C39" s="429" t="s">
        <v>86</v>
      </c>
      <c r="D39" s="426"/>
      <c r="E39" s="429" t="s">
        <v>76</v>
      </c>
      <c r="F39" s="426"/>
      <c r="G39" s="429" t="s">
        <v>56</v>
      </c>
      <c r="H39" s="426"/>
      <c r="I39" s="429" t="s">
        <v>80</v>
      </c>
      <c r="J39" s="426"/>
      <c r="K39" s="426"/>
      <c r="L39" s="429" t="s">
        <v>101</v>
      </c>
      <c r="M39" s="426"/>
      <c r="N39" s="426"/>
      <c r="O39" s="429"/>
      <c r="P39" s="426"/>
      <c r="Q39" s="429"/>
      <c r="R39" s="426"/>
      <c r="S39" s="431" t="s">
        <v>102</v>
      </c>
      <c r="T39" s="426"/>
      <c r="U39" s="426"/>
      <c r="V39" s="426"/>
      <c r="W39" s="426"/>
      <c r="X39" s="426"/>
      <c r="Y39" s="426"/>
      <c r="Z39" s="426"/>
      <c r="AA39" s="429" t="s">
        <v>42</v>
      </c>
      <c r="AB39" s="426"/>
      <c r="AC39" s="426"/>
      <c r="AD39" s="426"/>
      <c r="AE39" s="426"/>
      <c r="AF39" s="429" t="s">
        <v>43</v>
      </c>
      <c r="AG39" s="426"/>
      <c r="AH39" s="426"/>
      <c r="AI39" s="4" t="s">
        <v>44</v>
      </c>
      <c r="AJ39" s="430" t="s">
        <v>45</v>
      </c>
      <c r="AK39" s="426"/>
      <c r="AL39" s="426"/>
      <c r="AM39" s="426"/>
      <c r="AN39" s="426"/>
      <c r="AO39" s="426"/>
      <c r="AP39" s="6" t="s">
        <v>103</v>
      </c>
      <c r="AQ39" s="6" t="s">
        <v>104</v>
      </c>
      <c r="AR39" s="6" t="s">
        <v>48</v>
      </c>
      <c r="AS39" s="6" t="s">
        <v>105</v>
      </c>
      <c r="AT39" s="6" t="s">
        <v>106</v>
      </c>
      <c r="AU39" s="6" t="s">
        <v>107</v>
      </c>
      <c r="AV39" s="6" t="s">
        <v>93</v>
      </c>
      <c r="AW39" s="6" t="s">
        <v>107</v>
      </c>
      <c r="AX39" s="6" t="s">
        <v>108</v>
      </c>
    </row>
    <row r="40" spans="1:50" s="5" customFormat="1" ht="12.75" x14ac:dyDescent="0.2">
      <c r="A40" s="429" t="s">
        <v>40</v>
      </c>
      <c r="B40" s="426"/>
      <c r="C40" s="429" t="s">
        <v>86</v>
      </c>
      <c r="D40" s="426"/>
      <c r="E40" s="429" t="s">
        <v>76</v>
      </c>
      <c r="F40" s="426"/>
      <c r="G40" s="429" t="s">
        <v>56</v>
      </c>
      <c r="H40" s="426"/>
      <c r="I40" s="429" t="s">
        <v>80</v>
      </c>
      <c r="J40" s="426"/>
      <c r="K40" s="426"/>
      <c r="L40" s="429" t="s">
        <v>101</v>
      </c>
      <c r="M40" s="426"/>
      <c r="N40" s="426"/>
      <c r="O40" s="429"/>
      <c r="P40" s="426"/>
      <c r="Q40" s="429"/>
      <c r="R40" s="426"/>
      <c r="S40" s="431" t="s">
        <v>102</v>
      </c>
      <c r="T40" s="426"/>
      <c r="U40" s="426"/>
      <c r="V40" s="426"/>
      <c r="W40" s="426"/>
      <c r="X40" s="426"/>
      <c r="Y40" s="426"/>
      <c r="Z40" s="426"/>
      <c r="AA40" s="429" t="s">
        <v>55</v>
      </c>
      <c r="AB40" s="426"/>
      <c r="AC40" s="426"/>
      <c r="AD40" s="426"/>
      <c r="AE40" s="426"/>
      <c r="AF40" s="429" t="s">
        <v>43</v>
      </c>
      <c r="AG40" s="426"/>
      <c r="AH40" s="426"/>
      <c r="AI40" s="4" t="s">
        <v>56</v>
      </c>
      <c r="AJ40" s="430" t="s">
        <v>57</v>
      </c>
      <c r="AK40" s="426"/>
      <c r="AL40" s="426"/>
      <c r="AM40" s="426"/>
      <c r="AN40" s="426"/>
      <c r="AO40" s="426"/>
      <c r="AP40" s="6" t="s">
        <v>58</v>
      </c>
      <c r="AQ40" s="6" t="s">
        <v>58</v>
      </c>
      <c r="AR40" s="6" t="s">
        <v>49</v>
      </c>
      <c r="AS40" s="6" t="s">
        <v>59</v>
      </c>
      <c r="AT40" s="6" t="s">
        <v>60</v>
      </c>
      <c r="AU40" s="6" t="s">
        <v>61</v>
      </c>
      <c r="AV40" s="6" t="s">
        <v>62</v>
      </c>
      <c r="AW40" s="6" t="s">
        <v>61</v>
      </c>
      <c r="AX40" s="6" t="s">
        <v>61</v>
      </c>
    </row>
    <row r="41" spans="1:50" s="5" customFormat="1" ht="12.75" x14ac:dyDescent="0.2">
      <c r="A41" s="429" t="s">
        <v>40</v>
      </c>
      <c r="B41" s="426"/>
      <c r="C41" s="429" t="s">
        <v>86</v>
      </c>
      <c r="D41" s="426"/>
      <c r="E41" s="429" t="s">
        <v>76</v>
      </c>
      <c r="F41" s="426"/>
      <c r="G41" s="429" t="s">
        <v>56</v>
      </c>
      <c r="H41" s="426"/>
      <c r="I41" s="429" t="s">
        <v>80</v>
      </c>
      <c r="J41" s="426"/>
      <c r="K41" s="426"/>
      <c r="L41" s="429"/>
      <c r="M41" s="426"/>
      <c r="N41" s="426"/>
      <c r="O41" s="429"/>
      <c r="P41" s="426"/>
      <c r="Q41" s="429"/>
      <c r="R41" s="426"/>
      <c r="S41" s="431" t="s">
        <v>81</v>
      </c>
      <c r="T41" s="426"/>
      <c r="U41" s="426"/>
      <c r="V41" s="426"/>
      <c r="W41" s="426"/>
      <c r="X41" s="426"/>
      <c r="Y41" s="426"/>
      <c r="Z41" s="426"/>
      <c r="AA41" s="429" t="s">
        <v>55</v>
      </c>
      <c r="AB41" s="426"/>
      <c r="AC41" s="426"/>
      <c r="AD41" s="426"/>
      <c r="AE41" s="426"/>
      <c r="AF41" s="429" t="s">
        <v>43</v>
      </c>
      <c r="AG41" s="426"/>
      <c r="AH41" s="426"/>
      <c r="AI41" s="4" t="s">
        <v>56</v>
      </c>
      <c r="AJ41" s="430" t="s">
        <v>57</v>
      </c>
      <c r="AK41" s="426"/>
      <c r="AL41" s="426"/>
      <c r="AM41" s="426"/>
      <c r="AN41" s="426"/>
      <c r="AO41" s="426"/>
      <c r="AP41" s="6" t="s">
        <v>58</v>
      </c>
      <c r="AQ41" s="6" t="s">
        <v>58</v>
      </c>
      <c r="AR41" s="6" t="s">
        <v>49</v>
      </c>
      <c r="AS41" s="6" t="s">
        <v>59</v>
      </c>
      <c r="AT41" s="6" t="s">
        <v>60</v>
      </c>
      <c r="AU41" s="6" t="s">
        <v>61</v>
      </c>
      <c r="AV41" s="6" t="s">
        <v>62</v>
      </c>
      <c r="AW41" s="6" t="s">
        <v>61</v>
      </c>
      <c r="AX41" s="6" t="s">
        <v>61</v>
      </c>
    </row>
    <row r="42" spans="1:50" s="5" customFormat="1" ht="12.75" x14ac:dyDescent="0.2">
      <c r="A42" s="429" t="s">
        <v>40</v>
      </c>
      <c r="B42" s="426"/>
      <c r="C42" s="429" t="s">
        <v>86</v>
      </c>
      <c r="D42" s="426"/>
      <c r="E42" s="429" t="s">
        <v>76</v>
      </c>
      <c r="F42" s="426"/>
      <c r="G42" s="429" t="s">
        <v>56</v>
      </c>
      <c r="H42" s="426"/>
      <c r="I42" s="429" t="s">
        <v>80</v>
      </c>
      <c r="J42" s="426"/>
      <c r="K42" s="426"/>
      <c r="L42" s="429"/>
      <c r="M42" s="426"/>
      <c r="N42" s="426"/>
      <c r="O42" s="429"/>
      <c r="P42" s="426"/>
      <c r="Q42" s="429"/>
      <c r="R42" s="426"/>
      <c r="S42" s="431" t="s">
        <v>81</v>
      </c>
      <c r="T42" s="426"/>
      <c r="U42" s="426"/>
      <c r="V42" s="426"/>
      <c r="W42" s="426"/>
      <c r="X42" s="426"/>
      <c r="Y42" s="426"/>
      <c r="Z42" s="426"/>
      <c r="AA42" s="429" t="s">
        <v>55</v>
      </c>
      <c r="AB42" s="426"/>
      <c r="AC42" s="426"/>
      <c r="AD42" s="426"/>
      <c r="AE42" s="426"/>
      <c r="AF42" s="429" t="s">
        <v>43</v>
      </c>
      <c r="AG42" s="426"/>
      <c r="AH42" s="426"/>
      <c r="AI42" s="4" t="s">
        <v>63</v>
      </c>
      <c r="AJ42" s="430" t="s">
        <v>64</v>
      </c>
      <c r="AK42" s="426"/>
      <c r="AL42" s="426"/>
      <c r="AM42" s="426"/>
      <c r="AN42" s="426"/>
      <c r="AO42" s="426"/>
      <c r="AP42" s="6" t="s">
        <v>65</v>
      </c>
      <c r="AQ42" s="6" t="s">
        <v>66</v>
      </c>
      <c r="AR42" s="6" t="s">
        <v>67</v>
      </c>
      <c r="AS42" s="6" t="s">
        <v>49</v>
      </c>
      <c r="AT42" s="6" t="s">
        <v>66</v>
      </c>
      <c r="AU42" s="6" t="s">
        <v>49</v>
      </c>
      <c r="AV42" s="6" t="s">
        <v>49</v>
      </c>
      <c r="AW42" s="6" t="s">
        <v>49</v>
      </c>
      <c r="AX42" s="6" t="s">
        <v>49</v>
      </c>
    </row>
    <row r="43" spans="1:50" s="5" customFormat="1" ht="12.75" x14ac:dyDescent="0.2">
      <c r="A43" s="429" t="s">
        <v>40</v>
      </c>
      <c r="B43" s="426"/>
      <c r="C43" s="429" t="s">
        <v>86</v>
      </c>
      <c r="D43" s="426"/>
      <c r="E43" s="429" t="s">
        <v>76</v>
      </c>
      <c r="F43" s="426"/>
      <c r="G43" s="429" t="s">
        <v>56</v>
      </c>
      <c r="H43" s="426"/>
      <c r="I43" s="429" t="s">
        <v>80</v>
      </c>
      <c r="J43" s="426"/>
      <c r="K43" s="426"/>
      <c r="L43" s="429" t="s">
        <v>101</v>
      </c>
      <c r="M43" s="426"/>
      <c r="N43" s="426"/>
      <c r="O43" s="429"/>
      <c r="P43" s="426"/>
      <c r="Q43" s="429"/>
      <c r="R43" s="426"/>
      <c r="S43" s="431" t="s">
        <v>102</v>
      </c>
      <c r="T43" s="426"/>
      <c r="U43" s="426"/>
      <c r="V43" s="426"/>
      <c r="W43" s="426"/>
      <c r="X43" s="426"/>
      <c r="Y43" s="426"/>
      <c r="Z43" s="426"/>
      <c r="AA43" s="429" t="s">
        <v>55</v>
      </c>
      <c r="AB43" s="426"/>
      <c r="AC43" s="426"/>
      <c r="AD43" s="426"/>
      <c r="AE43" s="426"/>
      <c r="AF43" s="429" t="s">
        <v>43</v>
      </c>
      <c r="AG43" s="426"/>
      <c r="AH43" s="426"/>
      <c r="AI43" s="4" t="s">
        <v>63</v>
      </c>
      <c r="AJ43" s="430" t="s">
        <v>64</v>
      </c>
      <c r="AK43" s="426"/>
      <c r="AL43" s="426"/>
      <c r="AM43" s="426"/>
      <c r="AN43" s="426"/>
      <c r="AO43" s="426"/>
      <c r="AP43" s="6" t="s">
        <v>65</v>
      </c>
      <c r="AQ43" s="6" t="s">
        <v>66</v>
      </c>
      <c r="AR43" s="6" t="s">
        <v>67</v>
      </c>
      <c r="AS43" s="6" t="s">
        <v>49</v>
      </c>
      <c r="AT43" s="6" t="s">
        <v>66</v>
      </c>
      <c r="AU43" s="6" t="s">
        <v>49</v>
      </c>
      <c r="AV43" s="6" t="s">
        <v>49</v>
      </c>
      <c r="AW43" s="6" t="s">
        <v>49</v>
      </c>
      <c r="AX43" s="6" t="s">
        <v>49</v>
      </c>
    </row>
    <row r="44" spans="1:50" s="5" customFormat="1" ht="12.75" x14ac:dyDescent="0.2">
      <c r="A44" s="425" t="s">
        <v>40</v>
      </c>
      <c r="B44" s="426"/>
      <c r="C44" s="425" t="s">
        <v>86</v>
      </c>
      <c r="D44" s="426"/>
      <c r="E44" s="425" t="s">
        <v>76</v>
      </c>
      <c r="F44" s="426"/>
      <c r="G44" s="425" t="s">
        <v>56</v>
      </c>
      <c r="H44" s="426"/>
      <c r="I44" s="425" t="s">
        <v>80</v>
      </c>
      <c r="J44" s="426"/>
      <c r="K44" s="426"/>
      <c r="L44" s="425" t="s">
        <v>96</v>
      </c>
      <c r="M44" s="426"/>
      <c r="N44" s="426"/>
      <c r="O44" s="425" t="s">
        <v>84</v>
      </c>
      <c r="P44" s="426"/>
      <c r="Q44" s="425"/>
      <c r="R44" s="426"/>
      <c r="S44" s="427" t="s">
        <v>109</v>
      </c>
      <c r="T44" s="426"/>
      <c r="U44" s="426"/>
      <c r="V44" s="426"/>
      <c r="W44" s="426"/>
      <c r="X44" s="426"/>
      <c r="Y44" s="426"/>
      <c r="Z44" s="426"/>
      <c r="AA44" s="425" t="s">
        <v>42</v>
      </c>
      <c r="AB44" s="426"/>
      <c r="AC44" s="426"/>
      <c r="AD44" s="426"/>
      <c r="AE44" s="426"/>
      <c r="AF44" s="425" t="s">
        <v>43</v>
      </c>
      <c r="AG44" s="426"/>
      <c r="AH44" s="426"/>
      <c r="AI44" s="7" t="s">
        <v>44</v>
      </c>
      <c r="AJ44" s="428" t="s">
        <v>45</v>
      </c>
      <c r="AK44" s="426"/>
      <c r="AL44" s="426"/>
      <c r="AM44" s="426"/>
      <c r="AN44" s="426"/>
      <c r="AO44" s="426"/>
      <c r="AP44" s="8" t="s">
        <v>98</v>
      </c>
      <c r="AQ44" s="8" t="s">
        <v>98</v>
      </c>
      <c r="AR44" s="8" t="s">
        <v>49</v>
      </c>
      <c r="AS44" s="8" t="s">
        <v>99</v>
      </c>
      <c r="AT44" s="8" t="s">
        <v>100</v>
      </c>
      <c r="AU44" s="8" t="s">
        <v>99</v>
      </c>
      <c r="AV44" s="8" t="s">
        <v>49</v>
      </c>
      <c r="AW44" s="8" t="s">
        <v>99</v>
      </c>
      <c r="AX44" s="8" t="s">
        <v>99</v>
      </c>
    </row>
    <row r="45" spans="1:50" s="5" customFormat="1" ht="12.75" x14ac:dyDescent="0.2">
      <c r="A45" s="425" t="s">
        <v>40</v>
      </c>
      <c r="B45" s="426"/>
      <c r="C45" s="425" t="s">
        <v>86</v>
      </c>
      <c r="D45" s="426"/>
      <c r="E45" s="425" t="s">
        <v>76</v>
      </c>
      <c r="F45" s="426"/>
      <c r="G45" s="425" t="s">
        <v>56</v>
      </c>
      <c r="H45" s="426"/>
      <c r="I45" s="425" t="s">
        <v>80</v>
      </c>
      <c r="J45" s="426"/>
      <c r="K45" s="426"/>
      <c r="L45" s="425" t="s">
        <v>101</v>
      </c>
      <c r="M45" s="426"/>
      <c r="N45" s="426"/>
      <c r="O45" s="425" t="s">
        <v>84</v>
      </c>
      <c r="P45" s="426"/>
      <c r="Q45" s="425"/>
      <c r="R45" s="426"/>
      <c r="S45" s="427" t="s">
        <v>110</v>
      </c>
      <c r="T45" s="426"/>
      <c r="U45" s="426"/>
      <c r="V45" s="426"/>
      <c r="W45" s="426"/>
      <c r="X45" s="426"/>
      <c r="Y45" s="426"/>
      <c r="Z45" s="426"/>
      <c r="AA45" s="425" t="s">
        <v>42</v>
      </c>
      <c r="AB45" s="426"/>
      <c r="AC45" s="426"/>
      <c r="AD45" s="426"/>
      <c r="AE45" s="426"/>
      <c r="AF45" s="425" t="s">
        <v>43</v>
      </c>
      <c r="AG45" s="426"/>
      <c r="AH45" s="426"/>
      <c r="AI45" s="7" t="s">
        <v>44</v>
      </c>
      <c r="AJ45" s="428" t="s">
        <v>45</v>
      </c>
      <c r="AK45" s="426"/>
      <c r="AL45" s="426"/>
      <c r="AM45" s="426"/>
      <c r="AN45" s="426"/>
      <c r="AO45" s="426"/>
      <c r="AP45" s="8" t="s">
        <v>103</v>
      </c>
      <c r="AQ45" s="8" t="s">
        <v>104</v>
      </c>
      <c r="AR45" s="8" t="s">
        <v>48</v>
      </c>
      <c r="AS45" s="8" t="s">
        <v>105</v>
      </c>
      <c r="AT45" s="8" t="s">
        <v>106</v>
      </c>
      <c r="AU45" s="8" t="s">
        <v>107</v>
      </c>
      <c r="AV45" s="8" t="s">
        <v>93</v>
      </c>
      <c r="AW45" s="8" t="s">
        <v>107</v>
      </c>
      <c r="AX45" s="8" t="s">
        <v>108</v>
      </c>
    </row>
    <row r="46" spans="1:50" s="5" customFormat="1" ht="12.75" x14ac:dyDescent="0.2">
      <c r="A46" s="425" t="s">
        <v>40</v>
      </c>
      <c r="B46" s="426"/>
      <c r="C46" s="425" t="s">
        <v>86</v>
      </c>
      <c r="D46" s="426"/>
      <c r="E46" s="425" t="s">
        <v>76</v>
      </c>
      <c r="F46" s="426"/>
      <c r="G46" s="425" t="s">
        <v>56</v>
      </c>
      <c r="H46" s="426"/>
      <c r="I46" s="425" t="s">
        <v>80</v>
      </c>
      <c r="J46" s="426"/>
      <c r="K46" s="426"/>
      <c r="L46" s="425" t="s">
        <v>101</v>
      </c>
      <c r="M46" s="426"/>
      <c r="N46" s="426"/>
      <c r="O46" s="425" t="s">
        <v>84</v>
      </c>
      <c r="P46" s="426"/>
      <c r="Q46" s="425"/>
      <c r="R46" s="426"/>
      <c r="S46" s="427" t="s">
        <v>110</v>
      </c>
      <c r="T46" s="426"/>
      <c r="U46" s="426"/>
      <c r="V46" s="426"/>
      <c r="W46" s="426"/>
      <c r="X46" s="426"/>
      <c r="Y46" s="426"/>
      <c r="Z46" s="426"/>
      <c r="AA46" s="425" t="s">
        <v>55</v>
      </c>
      <c r="AB46" s="426"/>
      <c r="AC46" s="426"/>
      <c r="AD46" s="426"/>
      <c r="AE46" s="426"/>
      <c r="AF46" s="425" t="s">
        <v>43</v>
      </c>
      <c r="AG46" s="426"/>
      <c r="AH46" s="426"/>
      <c r="AI46" s="7" t="s">
        <v>56</v>
      </c>
      <c r="AJ46" s="428" t="s">
        <v>57</v>
      </c>
      <c r="AK46" s="426"/>
      <c r="AL46" s="426"/>
      <c r="AM46" s="426"/>
      <c r="AN46" s="426"/>
      <c r="AO46" s="426"/>
      <c r="AP46" s="8" t="s">
        <v>111</v>
      </c>
      <c r="AQ46" s="8" t="s">
        <v>111</v>
      </c>
      <c r="AR46" s="8" t="s">
        <v>49</v>
      </c>
      <c r="AS46" s="8" t="s">
        <v>112</v>
      </c>
      <c r="AT46" s="8" t="s">
        <v>113</v>
      </c>
      <c r="AU46" s="8" t="s">
        <v>114</v>
      </c>
      <c r="AV46" s="8" t="s">
        <v>62</v>
      </c>
      <c r="AW46" s="8" t="s">
        <v>114</v>
      </c>
      <c r="AX46" s="8" t="s">
        <v>114</v>
      </c>
    </row>
    <row r="47" spans="1:50" s="5" customFormat="1" ht="12.75" x14ac:dyDescent="0.2">
      <c r="A47" s="425" t="s">
        <v>40</v>
      </c>
      <c r="B47" s="426"/>
      <c r="C47" s="425" t="s">
        <v>86</v>
      </c>
      <c r="D47" s="426"/>
      <c r="E47" s="425" t="s">
        <v>76</v>
      </c>
      <c r="F47" s="426"/>
      <c r="G47" s="425" t="s">
        <v>56</v>
      </c>
      <c r="H47" s="426"/>
      <c r="I47" s="425" t="s">
        <v>80</v>
      </c>
      <c r="J47" s="426"/>
      <c r="K47" s="426"/>
      <c r="L47" s="425" t="s">
        <v>101</v>
      </c>
      <c r="M47" s="426"/>
      <c r="N47" s="426"/>
      <c r="O47" s="425" t="s">
        <v>84</v>
      </c>
      <c r="P47" s="426"/>
      <c r="Q47" s="425"/>
      <c r="R47" s="426"/>
      <c r="S47" s="427" t="s">
        <v>110</v>
      </c>
      <c r="T47" s="426"/>
      <c r="U47" s="426"/>
      <c r="V47" s="426"/>
      <c r="W47" s="426"/>
      <c r="X47" s="426"/>
      <c r="Y47" s="426"/>
      <c r="Z47" s="426"/>
      <c r="AA47" s="425" t="s">
        <v>55</v>
      </c>
      <c r="AB47" s="426"/>
      <c r="AC47" s="426"/>
      <c r="AD47" s="426"/>
      <c r="AE47" s="426"/>
      <c r="AF47" s="425" t="s">
        <v>43</v>
      </c>
      <c r="AG47" s="426"/>
      <c r="AH47" s="426"/>
      <c r="AI47" s="7" t="s">
        <v>63</v>
      </c>
      <c r="AJ47" s="428" t="s">
        <v>64</v>
      </c>
      <c r="AK47" s="426"/>
      <c r="AL47" s="426"/>
      <c r="AM47" s="426"/>
      <c r="AN47" s="426"/>
      <c r="AO47" s="426"/>
      <c r="AP47" s="8" t="s">
        <v>65</v>
      </c>
      <c r="AQ47" s="8" t="s">
        <v>66</v>
      </c>
      <c r="AR47" s="8" t="s">
        <v>67</v>
      </c>
      <c r="AS47" s="8" t="s">
        <v>49</v>
      </c>
      <c r="AT47" s="8" t="s">
        <v>66</v>
      </c>
      <c r="AU47" s="8" t="s">
        <v>49</v>
      </c>
      <c r="AV47" s="8" t="s">
        <v>49</v>
      </c>
      <c r="AW47" s="8" t="s">
        <v>49</v>
      </c>
      <c r="AX47" s="8" t="s">
        <v>49</v>
      </c>
    </row>
    <row r="48" spans="1:50" s="5" customFormat="1" ht="12.75" x14ac:dyDescent="0.2">
      <c r="A48" s="425" t="s">
        <v>40</v>
      </c>
      <c r="B48" s="426"/>
      <c r="C48" s="425" t="s">
        <v>86</v>
      </c>
      <c r="D48" s="426"/>
      <c r="E48" s="425" t="s">
        <v>76</v>
      </c>
      <c r="F48" s="426"/>
      <c r="G48" s="425" t="s">
        <v>56</v>
      </c>
      <c r="H48" s="426"/>
      <c r="I48" s="425" t="s">
        <v>80</v>
      </c>
      <c r="J48" s="426"/>
      <c r="K48" s="426"/>
      <c r="L48" s="425" t="s">
        <v>101</v>
      </c>
      <c r="M48" s="426"/>
      <c r="N48" s="426"/>
      <c r="O48" s="425" t="s">
        <v>115</v>
      </c>
      <c r="P48" s="426"/>
      <c r="Q48" s="425"/>
      <c r="R48" s="426"/>
      <c r="S48" s="427" t="s">
        <v>116</v>
      </c>
      <c r="T48" s="426"/>
      <c r="U48" s="426"/>
      <c r="V48" s="426"/>
      <c r="W48" s="426"/>
      <c r="X48" s="426"/>
      <c r="Y48" s="426"/>
      <c r="Z48" s="426"/>
      <c r="AA48" s="425" t="s">
        <v>55</v>
      </c>
      <c r="AB48" s="426"/>
      <c r="AC48" s="426"/>
      <c r="AD48" s="426"/>
      <c r="AE48" s="426"/>
      <c r="AF48" s="425" t="s">
        <v>43</v>
      </c>
      <c r="AG48" s="426"/>
      <c r="AH48" s="426"/>
      <c r="AI48" s="7" t="s">
        <v>56</v>
      </c>
      <c r="AJ48" s="428" t="s">
        <v>57</v>
      </c>
      <c r="AK48" s="426"/>
      <c r="AL48" s="426"/>
      <c r="AM48" s="426"/>
      <c r="AN48" s="426"/>
      <c r="AO48" s="426"/>
      <c r="AP48" s="8" t="s">
        <v>117</v>
      </c>
      <c r="AQ48" s="8" t="s">
        <v>117</v>
      </c>
      <c r="AR48" s="8" t="s">
        <v>49</v>
      </c>
      <c r="AS48" s="8" t="s">
        <v>118</v>
      </c>
      <c r="AT48" s="8" t="s">
        <v>119</v>
      </c>
      <c r="AU48" s="8" t="s">
        <v>118</v>
      </c>
      <c r="AV48" s="8" t="s">
        <v>49</v>
      </c>
      <c r="AW48" s="8" t="s">
        <v>118</v>
      </c>
      <c r="AX48" s="8" t="s">
        <v>118</v>
      </c>
    </row>
    <row r="49" spans="1:50" s="5" customFormat="1" ht="11.25" x14ac:dyDescent="0.2">
      <c r="A49" s="9" t="s">
        <v>13</v>
      </c>
      <c r="B49" s="9" t="s">
        <v>13</v>
      </c>
      <c r="C49" s="9" t="s">
        <v>13</v>
      </c>
      <c r="D49" s="9" t="s">
        <v>13</v>
      </c>
      <c r="E49" s="9" t="s">
        <v>13</v>
      </c>
      <c r="F49" s="9" t="s">
        <v>13</v>
      </c>
      <c r="G49" s="9" t="s">
        <v>13</v>
      </c>
      <c r="H49" s="9" t="s">
        <v>13</v>
      </c>
      <c r="I49" s="9" t="s">
        <v>13</v>
      </c>
      <c r="J49" s="436" t="s">
        <v>13</v>
      </c>
      <c r="K49" s="426"/>
      <c r="L49" s="436" t="s">
        <v>13</v>
      </c>
      <c r="M49" s="426"/>
      <c r="N49" s="9" t="s">
        <v>13</v>
      </c>
      <c r="O49" s="9" t="s">
        <v>13</v>
      </c>
      <c r="P49" s="9" t="s">
        <v>13</v>
      </c>
      <c r="Q49" s="9" t="s">
        <v>13</v>
      </c>
      <c r="R49" s="9" t="s">
        <v>13</v>
      </c>
      <c r="S49" s="9" t="s">
        <v>13</v>
      </c>
      <c r="T49" s="9" t="s">
        <v>13</v>
      </c>
      <c r="U49" s="9" t="s">
        <v>13</v>
      </c>
      <c r="V49" s="9" t="s">
        <v>13</v>
      </c>
      <c r="W49" s="9" t="s">
        <v>13</v>
      </c>
      <c r="X49" s="9" t="s">
        <v>13</v>
      </c>
      <c r="Y49" s="9" t="s">
        <v>13</v>
      </c>
      <c r="Z49" s="9" t="s">
        <v>13</v>
      </c>
      <c r="AA49" s="436" t="s">
        <v>13</v>
      </c>
      <c r="AB49" s="426"/>
      <c r="AC49" s="436" t="s">
        <v>13</v>
      </c>
      <c r="AD49" s="426"/>
      <c r="AE49" s="9" t="s">
        <v>13</v>
      </c>
      <c r="AF49" s="9" t="s">
        <v>13</v>
      </c>
      <c r="AG49" s="9" t="s">
        <v>13</v>
      </c>
      <c r="AH49" s="9" t="s">
        <v>13</v>
      </c>
      <c r="AI49" s="9" t="s">
        <v>13</v>
      </c>
      <c r="AJ49" s="9" t="s">
        <v>13</v>
      </c>
      <c r="AK49" s="9" t="s">
        <v>13</v>
      </c>
      <c r="AL49" s="9" t="s">
        <v>13</v>
      </c>
      <c r="AM49" s="436" t="s">
        <v>13</v>
      </c>
      <c r="AN49" s="426"/>
      <c r="AO49" s="426"/>
      <c r="AP49" s="9" t="s">
        <v>13</v>
      </c>
      <c r="AQ49" s="9" t="s">
        <v>13</v>
      </c>
      <c r="AR49" s="9" t="s">
        <v>13</v>
      </c>
      <c r="AS49" s="9" t="s">
        <v>13</v>
      </c>
      <c r="AT49" s="9" t="s">
        <v>13</v>
      </c>
      <c r="AU49" s="9" t="s">
        <v>13</v>
      </c>
      <c r="AV49" s="9" t="s">
        <v>13</v>
      </c>
      <c r="AW49" s="383">
        <f>+AW50-DESAGREGADO!I12</f>
        <v>0</v>
      </c>
      <c r="AX49" s="9" t="s">
        <v>13</v>
      </c>
    </row>
    <row r="50" spans="1:50" s="5" customFormat="1" ht="11.25" x14ac:dyDescent="0.2">
      <c r="A50" s="432" t="s">
        <v>16</v>
      </c>
      <c r="B50" s="433"/>
      <c r="C50" s="433"/>
      <c r="D50" s="433"/>
      <c r="E50" s="433"/>
      <c r="F50" s="433"/>
      <c r="G50" s="433"/>
      <c r="H50" s="434" t="s">
        <v>120</v>
      </c>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382">
        <f>+AP44+AP45+AP46+AP47+AP48</f>
        <v>1382402461</v>
      </c>
      <c r="AQ50" s="382">
        <f t="shared" ref="AQ50:AX50" si="1">+AQ44+AQ45+AQ46+AQ47+AQ48</f>
        <v>1313108071</v>
      </c>
      <c r="AR50" s="382">
        <f t="shared" si="1"/>
        <v>69294390</v>
      </c>
      <c r="AS50" s="382">
        <f t="shared" si="1"/>
        <v>971828182</v>
      </c>
      <c r="AT50" s="382">
        <f t="shared" si="1"/>
        <v>341279889</v>
      </c>
      <c r="AU50" s="382">
        <f t="shared" si="1"/>
        <v>442137416.67000002</v>
      </c>
      <c r="AV50" s="382">
        <f t="shared" si="1"/>
        <v>529690765.32999998</v>
      </c>
      <c r="AW50" s="382">
        <f t="shared" si="1"/>
        <v>442137416.67000002</v>
      </c>
      <c r="AX50" s="382">
        <f t="shared" si="1"/>
        <v>441961268.67000002</v>
      </c>
    </row>
    <row r="51" spans="1:50" s="5" customFormat="1" ht="38.25" x14ac:dyDescent="0.2">
      <c r="A51" s="435" t="s">
        <v>18</v>
      </c>
      <c r="B51" s="433"/>
      <c r="C51" s="435" t="s">
        <v>19</v>
      </c>
      <c r="D51" s="433"/>
      <c r="E51" s="435" t="s">
        <v>20</v>
      </c>
      <c r="F51" s="433"/>
      <c r="G51" s="435" t="s">
        <v>21</v>
      </c>
      <c r="H51" s="433"/>
      <c r="I51" s="435" t="s">
        <v>22</v>
      </c>
      <c r="J51" s="433"/>
      <c r="K51" s="433"/>
      <c r="L51" s="435" t="s">
        <v>23</v>
      </c>
      <c r="M51" s="433"/>
      <c r="N51" s="433"/>
      <c r="O51" s="435" t="s">
        <v>24</v>
      </c>
      <c r="P51" s="433"/>
      <c r="Q51" s="435" t="s">
        <v>25</v>
      </c>
      <c r="R51" s="433"/>
      <c r="S51" s="435" t="s">
        <v>26</v>
      </c>
      <c r="T51" s="433"/>
      <c r="U51" s="433"/>
      <c r="V51" s="433"/>
      <c r="W51" s="433"/>
      <c r="X51" s="433"/>
      <c r="Y51" s="433"/>
      <c r="Z51" s="433"/>
      <c r="AA51" s="435" t="s">
        <v>27</v>
      </c>
      <c r="AB51" s="433"/>
      <c r="AC51" s="433"/>
      <c r="AD51" s="433"/>
      <c r="AE51" s="433"/>
      <c r="AF51" s="435" t="s">
        <v>28</v>
      </c>
      <c r="AG51" s="433"/>
      <c r="AH51" s="433"/>
      <c r="AI51" s="10" t="s">
        <v>29</v>
      </c>
      <c r="AJ51" s="435" t="s">
        <v>30</v>
      </c>
      <c r="AK51" s="433"/>
      <c r="AL51" s="433"/>
      <c r="AM51" s="433"/>
      <c r="AN51" s="433"/>
      <c r="AO51" s="433"/>
      <c r="AP51" s="10" t="s">
        <v>31</v>
      </c>
      <c r="AQ51" s="10" t="s">
        <v>32</v>
      </c>
      <c r="AR51" s="10" t="s">
        <v>33</v>
      </c>
      <c r="AS51" s="10" t="s">
        <v>34</v>
      </c>
      <c r="AT51" s="10" t="s">
        <v>35</v>
      </c>
      <c r="AU51" s="10" t="s">
        <v>36</v>
      </c>
      <c r="AV51" s="10" t="s">
        <v>37</v>
      </c>
      <c r="AW51" s="10" t="s">
        <v>38</v>
      </c>
      <c r="AX51" s="10" t="s">
        <v>39</v>
      </c>
    </row>
    <row r="52" spans="1:50" s="5" customFormat="1" ht="12.75" x14ac:dyDescent="0.2">
      <c r="A52" s="429" t="s">
        <v>40</v>
      </c>
      <c r="B52" s="426"/>
      <c r="C52" s="429"/>
      <c r="D52" s="426"/>
      <c r="E52" s="429"/>
      <c r="F52" s="426"/>
      <c r="G52" s="429"/>
      <c r="H52" s="426"/>
      <c r="I52" s="429"/>
      <c r="J52" s="426"/>
      <c r="K52" s="426"/>
      <c r="L52" s="429"/>
      <c r="M52" s="426"/>
      <c r="N52" s="426"/>
      <c r="O52" s="429"/>
      <c r="P52" s="426"/>
      <c r="Q52" s="429"/>
      <c r="R52" s="426"/>
      <c r="S52" s="431" t="s">
        <v>41</v>
      </c>
      <c r="T52" s="426"/>
      <c r="U52" s="426"/>
      <c r="V52" s="426"/>
      <c r="W52" s="426"/>
      <c r="X52" s="426"/>
      <c r="Y52" s="426"/>
      <c r="Z52" s="426"/>
      <c r="AA52" s="429" t="s">
        <v>42</v>
      </c>
      <c r="AB52" s="426"/>
      <c r="AC52" s="426"/>
      <c r="AD52" s="426"/>
      <c r="AE52" s="426"/>
      <c r="AF52" s="429" t="s">
        <v>43</v>
      </c>
      <c r="AG52" s="426"/>
      <c r="AH52" s="426"/>
      <c r="AI52" s="4" t="s">
        <v>44</v>
      </c>
      <c r="AJ52" s="430" t="s">
        <v>45</v>
      </c>
      <c r="AK52" s="426"/>
      <c r="AL52" s="426"/>
      <c r="AM52" s="426"/>
      <c r="AN52" s="426"/>
      <c r="AO52" s="426"/>
      <c r="AP52" s="6" t="s">
        <v>121</v>
      </c>
      <c r="AQ52" s="6" t="s">
        <v>121</v>
      </c>
      <c r="AR52" s="6" t="s">
        <v>49</v>
      </c>
      <c r="AS52" s="6" t="s">
        <v>122</v>
      </c>
      <c r="AT52" s="6" t="s">
        <v>123</v>
      </c>
      <c r="AU52" s="6" t="s">
        <v>124</v>
      </c>
      <c r="AV52" s="6" t="s">
        <v>125</v>
      </c>
      <c r="AW52" s="6" t="s">
        <v>124</v>
      </c>
      <c r="AX52" s="6" t="s">
        <v>126</v>
      </c>
    </row>
    <row r="53" spans="1:50" s="5" customFormat="1" ht="12.75" x14ac:dyDescent="0.2">
      <c r="A53" s="429" t="s">
        <v>40</v>
      </c>
      <c r="B53" s="426"/>
      <c r="C53" s="429" t="s">
        <v>86</v>
      </c>
      <c r="D53" s="426"/>
      <c r="E53" s="429"/>
      <c r="F53" s="426"/>
      <c r="G53" s="429"/>
      <c r="H53" s="426"/>
      <c r="I53" s="429"/>
      <c r="J53" s="426"/>
      <c r="K53" s="426"/>
      <c r="L53" s="429"/>
      <c r="M53" s="426"/>
      <c r="N53" s="426"/>
      <c r="O53" s="429"/>
      <c r="P53" s="426"/>
      <c r="Q53" s="429"/>
      <c r="R53" s="426"/>
      <c r="S53" s="431" t="s">
        <v>87</v>
      </c>
      <c r="T53" s="426"/>
      <c r="U53" s="426"/>
      <c r="V53" s="426"/>
      <c r="W53" s="426"/>
      <c r="X53" s="426"/>
      <c r="Y53" s="426"/>
      <c r="Z53" s="426"/>
      <c r="AA53" s="429" t="s">
        <v>42</v>
      </c>
      <c r="AB53" s="426"/>
      <c r="AC53" s="426"/>
      <c r="AD53" s="426"/>
      <c r="AE53" s="426"/>
      <c r="AF53" s="429" t="s">
        <v>43</v>
      </c>
      <c r="AG53" s="426"/>
      <c r="AH53" s="426"/>
      <c r="AI53" s="4" t="s">
        <v>44</v>
      </c>
      <c r="AJ53" s="430" t="s">
        <v>45</v>
      </c>
      <c r="AK53" s="426"/>
      <c r="AL53" s="426"/>
      <c r="AM53" s="426"/>
      <c r="AN53" s="426"/>
      <c r="AO53" s="426"/>
      <c r="AP53" s="6" t="s">
        <v>121</v>
      </c>
      <c r="AQ53" s="6" t="s">
        <v>121</v>
      </c>
      <c r="AR53" s="6" t="s">
        <v>49</v>
      </c>
      <c r="AS53" s="6" t="s">
        <v>122</v>
      </c>
      <c r="AT53" s="6" t="s">
        <v>123</v>
      </c>
      <c r="AU53" s="6" t="s">
        <v>124</v>
      </c>
      <c r="AV53" s="6" t="s">
        <v>125</v>
      </c>
      <c r="AW53" s="6" t="s">
        <v>124</v>
      </c>
      <c r="AX53" s="6" t="s">
        <v>126</v>
      </c>
    </row>
    <row r="54" spans="1:50" s="5" customFormat="1" ht="12.75" x14ac:dyDescent="0.2">
      <c r="A54" s="429" t="s">
        <v>40</v>
      </c>
      <c r="B54" s="426"/>
      <c r="C54" s="429" t="s">
        <v>86</v>
      </c>
      <c r="D54" s="426"/>
      <c r="E54" s="429" t="s">
        <v>76</v>
      </c>
      <c r="F54" s="426"/>
      <c r="G54" s="429"/>
      <c r="H54" s="426"/>
      <c r="I54" s="429"/>
      <c r="J54" s="426"/>
      <c r="K54" s="426"/>
      <c r="L54" s="429"/>
      <c r="M54" s="426"/>
      <c r="N54" s="426"/>
      <c r="O54" s="429"/>
      <c r="P54" s="426"/>
      <c r="Q54" s="429"/>
      <c r="R54" s="426"/>
      <c r="S54" s="431" t="s">
        <v>77</v>
      </c>
      <c r="T54" s="426"/>
      <c r="U54" s="426"/>
      <c r="V54" s="426"/>
      <c r="W54" s="426"/>
      <c r="X54" s="426"/>
      <c r="Y54" s="426"/>
      <c r="Z54" s="426"/>
      <c r="AA54" s="429" t="s">
        <v>42</v>
      </c>
      <c r="AB54" s="426"/>
      <c r="AC54" s="426"/>
      <c r="AD54" s="426"/>
      <c r="AE54" s="426"/>
      <c r="AF54" s="429" t="s">
        <v>43</v>
      </c>
      <c r="AG54" s="426"/>
      <c r="AH54" s="426"/>
      <c r="AI54" s="4" t="s">
        <v>44</v>
      </c>
      <c r="AJ54" s="430" t="s">
        <v>45</v>
      </c>
      <c r="AK54" s="426"/>
      <c r="AL54" s="426"/>
      <c r="AM54" s="426"/>
      <c r="AN54" s="426"/>
      <c r="AO54" s="426"/>
      <c r="AP54" s="6" t="s">
        <v>121</v>
      </c>
      <c r="AQ54" s="6" t="s">
        <v>121</v>
      </c>
      <c r="AR54" s="6" t="s">
        <v>49</v>
      </c>
      <c r="AS54" s="6" t="s">
        <v>122</v>
      </c>
      <c r="AT54" s="6" t="s">
        <v>123</v>
      </c>
      <c r="AU54" s="6" t="s">
        <v>124</v>
      </c>
      <c r="AV54" s="6" t="s">
        <v>125</v>
      </c>
      <c r="AW54" s="6" t="s">
        <v>124</v>
      </c>
      <c r="AX54" s="6" t="s">
        <v>126</v>
      </c>
    </row>
    <row r="55" spans="1:50" s="5" customFormat="1" ht="12.75" x14ac:dyDescent="0.2">
      <c r="A55" s="429" t="s">
        <v>40</v>
      </c>
      <c r="B55" s="426"/>
      <c r="C55" s="429" t="s">
        <v>86</v>
      </c>
      <c r="D55" s="426"/>
      <c r="E55" s="429" t="s">
        <v>76</v>
      </c>
      <c r="F55" s="426"/>
      <c r="G55" s="429" t="s">
        <v>56</v>
      </c>
      <c r="H55" s="426"/>
      <c r="I55" s="429"/>
      <c r="J55" s="426"/>
      <c r="K55" s="426"/>
      <c r="L55" s="429"/>
      <c r="M55" s="426"/>
      <c r="N55" s="426"/>
      <c r="O55" s="429"/>
      <c r="P55" s="426"/>
      <c r="Q55" s="429"/>
      <c r="R55" s="426"/>
      <c r="S55" s="431" t="s">
        <v>95</v>
      </c>
      <c r="T55" s="426"/>
      <c r="U55" s="426"/>
      <c r="V55" s="426"/>
      <c r="W55" s="426"/>
      <c r="X55" s="426"/>
      <c r="Y55" s="426"/>
      <c r="Z55" s="426"/>
      <c r="AA55" s="429" t="s">
        <v>42</v>
      </c>
      <c r="AB55" s="426"/>
      <c r="AC55" s="426"/>
      <c r="AD55" s="426"/>
      <c r="AE55" s="426"/>
      <c r="AF55" s="429" t="s">
        <v>43</v>
      </c>
      <c r="AG55" s="426"/>
      <c r="AH55" s="426"/>
      <c r="AI55" s="4" t="s">
        <v>44</v>
      </c>
      <c r="AJ55" s="430" t="s">
        <v>45</v>
      </c>
      <c r="AK55" s="426"/>
      <c r="AL55" s="426"/>
      <c r="AM55" s="426"/>
      <c r="AN55" s="426"/>
      <c r="AO55" s="426"/>
      <c r="AP55" s="6" t="s">
        <v>121</v>
      </c>
      <c r="AQ55" s="6" t="s">
        <v>121</v>
      </c>
      <c r="AR55" s="6" t="s">
        <v>49</v>
      </c>
      <c r="AS55" s="6" t="s">
        <v>122</v>
      </c>
      <c r="AT55" s="6" t="s">
        <v>123</v>
      </c>
      <c r="AU55" s="6" t="s">
        <v>124</v>
      </c>
      <c r="AV55" s="6" t="s">
        <v>125</v>
      </c>
      <c r="AW55" s="6" t="s">
        <v>124</v>
      </c>
      <c r="AX55" s="6" t="s">
        <v>126</v>
      </c>
    </row>
    <row r="56" spans="1:50" s="5" customFormat="1" ht="12.75" x14ac:dyDescent="0.2">
      <c r="A56" s="429" t="s">
        <v>40</v>
      </c>
      <c r="B56" s="426"/>
      <c r="C56" s="429" t="s">
        <v>86</v>
      </c>
      <c r="D56" s="426"/>
      <c r="E56" s="429" t="s">
        <v>76</v>
      </c>
      <c r="F56" s="426"/>
      <c r="G56" s="429" t="s">
        <v>56</v>
      </c>
      <c r="H56" s="426"/>
      <c r="I56" s="429" t="s">
        <v>80</v>
      </c>
      <c r="J56" s="426"/>
      <c r="K56" s="426"/>
      <c r="L56" s="429"/>
      <c r="M56" s="426"/>
      <c r="N56" s="426"/>
      <c r="O56" s="429"/>
      <c r="P56" s="426"/>
      <c r="Q56" s="429"/>
      <c r="R56" s="426"/>
      <c r="S56" s="431" t="s">
        <v>81</v>
      </c>
      <c r="T56" s="426"/>
      <c r="U56" s="426"/>
      <c r="V56" s="426"/>
      <c r="W56" s="426"/>
      <c r="X56" s="426"/>
      <c r="Y56" s="426"/>
      <c r="Z56" s="426"/>
      <c r="AA56" s="429" t="s">
        <v>42</v>
      </c>
      <c r="AB56" s="426"/>
      <c r="AC56" s="426"/>
      <c r="AD56" s="426"/>
      <c r="AE56" s="426"/>
      <c r="AF56" s="429" t="s">
        <v>43</v>
      </c>
      <c r="AG56" s="426"/>
      <c r="AH56" s="426"/>
      <c r="AI56" s="4" t="s">
        <v>44</v>
      </c>
      <c r="AJ56" s="430" t="s">
        <v>45</v>
      </c>
      <c r="AK56" s="426"/>
      <c r="AL56" s="426"/>
      <c r="AM56" s="426"/>
      <c r="AN56" s="426"/>
      <c r="AO56" s="426"/>
      <c r="AP56" s="6" t="s">
        <v>121</v>
      </c>
      <c r="AQ56" s="6" t="s">
        <v>121</v>
      </c>
      <c r="AR56" s="6" t="s">
        <v>49</v>
      </c>
      <c r="AS56" s="6" t="s">
        <v>122</v>
      </c>
      <c r="AT56" s="6" t="s">
        <v>123</v>
      </c>
      <c r="AU56" s="6" t="s">
        <v>124</v>
      </c>
      <c r="AV56" s="6" t="s">
        <v>125</v>
      </c>
      <c r="AW56" s="6" t="s">
        <v>124</v>
      </c>
      <c r="AX56" s="6" t="s">
        <v>126</v>
      </c>
    </row>
    <row r="57" spans="1:50" s="5" customFormat="1" ht="12.75" x14ac:dyDescent="0.2">
      <c r="A57" s="429" t="s">
        <v>40</v>
      </c>
      <c r="B57" s="426"/>
      <c r="C57" s="429" t="s">
        <v>86</v>
      </c>
      <c r="D57" s="426"/>
      <c r="E57" s="429" t="s">
        <v>76</v>
      </c>
      <c r="F57" s="426"/>
      <c r="G57" s="429" t="s">
        <v>56</v>
      </c>
      <c r="H57" s="426"/>
      <c r="I57" s="429" t="s">
        <v>80</v>
      </c>
      <c r="J57" s="426"/>
      <c r="K57" s="426"/>
      <c r="L57" s="429" t="s">
        <v>101</v>
      </c>
      <c r="M57" s="426"/>
      <c r="N57" s="426"/>
      <c r="O57" s="429"/>
      <c r="P57" s="426"/>
      <c r="Q57" s="429"/>
      <c r="R57" s="426"/>
      <c r="S57" s="431" t="s">
        <v>102</v>
      </c>
      <c r="T57" s="426"/>
      <c r="U57" s="426"/>
      <c r="V57" s="426"/>
      <c r="W57" s="426"/>
      <c r="X57" s="426"/>
      <c r="Y57" s="426"/>
      <c r="Z57" s="426"/>
      <c r="AA57" s="429" t="s">
        <v>42</v>
      </c>
      <c r="AB57" s="426"/>
      <c r="AC57" s="426"/>
      <c r="AD57" s="426"/>
      <c r="AE57" s="426"/>
      <c r="AF57" s="429" t="s">
        <v>43</v>
      </c>
      <c r="AG57" s="426"/>
      <c r="AH57" s="426"/>
      <c r="AI57" s="4" t="s">
        <v>44</v>
      </c>
      <c r="AJ57" s="430" t="s">
        <v>45</v>
      </c>
      <c r="AK57" s="426"/>
      <c r="AL57" s="426"/>
      <c r="AM57" s="426"/>
      <c r="AN57" s="426"/>
      <c r="AO57" s="426"/>
      <c r="AP57" s="6" t="s">
        <v>121</v>
      </c>
      <c r="AQ57" s="6" t="s">
        <v>121</v>
      </c>
      <c r="AR57" s="6" t="s">
        <v>49</v>
      </c>
      <c r="AS57" s="6" t="s">
        <v>122</v>
      </c>
      <c r="AT57" s="6" t="s">
        <v>123</v>
      </c>
      <c r="AU57" s="6" t="s">
        <v>124</v>
      </c>
      <c r="AV57" s="6" t="s">
        <v>125</v>
      </c>
      <c r="AW57" s="6" t="s">
        <v>124</v>
      </c>
      <c r="AX57" s="6" t="s">
        <v>126</v>
      </c>
    </row>
    <row r="58" spans="1:50" s="5" customFormat="1" ht="12.75" x14ac:dyDescent="0.2">
      <c r="A58" s="425" t="s">
        <v>40</v>
      </c>
      <c r="B58" s="426"/>
      <c r="C58" s="425" t="s">
        <v>86</v>
      </c>
      <c r="D58" s="426"/>
      <c r="E58" s="425" t="s">
        <v>76</v>
      </c>
      <c r="F58" s="426"/>
      <c r="G58" s="425" t="s">
        <v>56</v>
      </c>
      <c r="H58" s="426"/>
      <c r="I58" s="425" t="s">
        <v>80</v>
      </c>
      <c r="J58" s="426"/>
      <c r="K58" s="426"/>
      <c r="L58" s="425" t="s">
        <v>101</v>
      </c>
      <c r="M58" s="426"/>
      <c r="N58" s="426"/>
      <c r="O58" s="425" t="s">
        <v>84</v>
      </c>
      <c r="P58" s="426"/>
      <c r="Q58" s="425"/>
      <c r="R58" s="426"/>
      <c r="S58" s="427" t="s">
        <v>110</v>
      </c>
      <c r="T58" s="426"/>
      <c r="U58" s="426"/>
      <c r="V58" s="426"/>
      <c r="W58" s="426"/>
      <c r="X58" s="426"/>
      <c r="Y58" s="426"/>
      <c r="Z58" s="426"/>
      <c r="AA58" s="425" t="s">
        <v>42</v>
      </c>
      <c r="AB58" s="426"/>
      <c r="AC58" s="426"/>
      <c r="AD58" s="426"/>
      <c r="AE58" s="426"/>
      <c r="AF58" s="425" t="s">
        <v>43</v>
      </c>
      <c r="AG58" s="426"/>
      <c r="AH58" s="426"/>
      <c r="AI58" s="7" t="s">
        <v>44</v>
      </c>
      <c r="AJ58" s="428" t="s">
        <v>45</v>
      </c>
      <c r="AK58" s="426"/>
      <c r="AL58" s="426"/>
      <c r="AM58" s="426"/>
      <c r="AN58" s="426"/>
      <c r="AO58" s="426"/>
      <c r="AP58" s="8" t="s">
        <v>121</v>
      </c>
      <c r="AQ58" s="8" t="s">
        <v>121</v>
      </c>
      <c r="AR58" s="8" t="s">
        <v>49</v>
      </c>
      <c r="AS58" s="8" t="s">
        <v>122</v>
      </c>
      <c r="AT58" s="8" t="s">
        <v>123</v>
      </c>
      <c r="AU58" s="8" t="s">
        <v>124</v>
      </c>
      <c r="AV58" s="8" t="s">
        <v>125</v>
      </c>
      <c r="AW58" s="8" t="s">
        <v>124</v>
      </c>
      <c r="AX58" s="8" t="s">
        <v>126</v>
      </c>
    </row>
    <row r="59" spans="1:50" s="5" customFormat="1" ht="11.25" x14ac:dyDescent="0.2">
      <c r="A59" s="9" t="s">
        <v>13</v>
      </c>
      <c r="B59" s="9" t="s">
        <v>13</v>
      </c>
      <c r="C59" s="9" t="s">
        <v>13</v>
      </c>
      <c r="D59" s="9" t="s">
        <v>13</v>
      </c>
      <c r="E59" s="9" t="s">
        <v>13</v>
      </c>
      <c r="F59" s="9" t="s">
        <v>13</v>
      </c>
      <c r="G59" s="9" t="s">
        <v>13</v>
      </c>
      <c r="H59" s="9" t="s">
        <v>13</v>
      </c>
      <c r="I59" s="9" t="s">
        <v>13</v>
      </c>
      <c r="J59" s="436" t="s">
        <v>13</v>
      </c>
      <c r="K59" s="426"/>
      <c r="L59" s="436" t="s">
        <v>13</v>
      </c>
      <c r="M59" s="426"/>
      <c r="N59" s="9" t="s">
        <v>13</v>
      </c>
      <c r="O59" s="9" t="s">
        <v>13</v>
      </c>
      <c r="P59" s="9" t="s">
        <v>13</v>
      </c>
      <c r="Q59" s="9" t="s">
        <v>13</v>
      </c>
      <c r="R59" s="9" t="s">
        <v>13</v>
      </c>
      <c r="S59" s="9" t="s">
        <v>13</v>
      </c>
      <c r="T59" s="9" t="s">
        <v>13</v>
      </c>
      <c r="U59" s="9" t="s">
        <v>13</v>
      </c>
      <c r="V59" s="9" t="s">
        <v>13</v>
      </c>
      <c r="W59" s="9" t="s">
        <v>13</v>
      </c>
      <c r="X59" s="9" t="s">
        <v>13</v>
      </c>
      <c r="Y59" s="9" t="s">
        <v>13</v>
      </c>
      <c r="Z59" s="9" t="s">
        <v>13</v>
      </c>
      <c r="AA59" s="436" t="s">
        <v>13</v>
      </c>
      <c r="AB59" s="426"/>
      <c r="AC59" s="436" t="s">
        <v>13</v>
      </c>
      <c r="AD59" s="426"/>
      <c r="AE59" s="9" t="s">
        <v>13</v>
      </c>
      <c r="AF59" s="9" t="s">
        <v>13</v>
      </c>
      <c r="AG59" s="9" t="s">
        <v>13</v>
      </c>
      <c r="AH59" s="9" t="s">
        <v>13</v>
      </c>
      <c r="AI59" s="9" t="s">
        <v>13</v>
      </c>
      <c r="AJ59" s="9" t="s">
        <v>13</v>
      </c>
      <c r="AK59" s="9" t="s">
        <v>13</v>
      </c>
      <c r="AL59" s="9" t="s">
        <v>13</v>
      </c>
      <c r="AM59" s="436" t="s">
        <v>13</v>
      </c>
      <c r="AN59" s="426"/>
      <c r="AO59" s="426"/>
      <c r="AP59" s="9" t="s">
        <v>13</v>
      </c>
      <c r="AQ59" s="9" t="s">
        <v>13</v>
      </c>
      <c r="AR59" s="9" t="s">
        <v>13</v>
      </c>
      <c r="AS59" s="9" t="s">
        <v>13</v>
      </c>
      <c r="AT59" s="9" t="s">
        <v>13</v>
      </c>
      <c r="AU59" s="9" t="s">
        <v>13</v>
      </c>
      <c r="AV59" s="9" t="s">
        <v>13</v>
      </c>
      <c r="AW59" s="9" t="s">
        <v>13</v>
      </c>
      <c r="AX59" s="9" t="s">
        <v>13</v>
      </c>
    </row>
    <row r="60" spans="1:50" s="5" customFormat="1" ht="11.25" x14ac:dyDescent="0.2">
      <c r="A60" s="432" t="s">
        <v>16</v>
      </c>
      <c r="B60" s="433"/>
      <c r="C60" s="433"/>
      <c r="D60" s="433"/>
      <c r="E60" s="433"/>
      <c r="F60" s="433"/>
      <c r="G60" s="433"/>
      <c r="H60" s="434" t="s">
        <v>127</v>
      </c>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9" t="s">
        <v>13</v>
      </c>
      <c r="AQ60" s="9" t="s">
        <v>13</v>
      </c>
      <c r="AR60" s="9" t="s">
        <v>13</v>
      </c>
      <c r="AS60" s="9" t="s">
        <v>13</v>
      </c>
      <c r="AT60" s="9" t="s">
        <v>13</v>
      </c>
      <c r="AU60" s="9" t="s">
        <v>13</v>
      </c>
      <c r="AV60" s="9" t="s">
        <v>13</v>
      </c>
      <c r="AW60" s="384">
        <f>+AW58-DESAGREGADO!I31</f>
        <v>0</v>
      </c>
      <c r="AX60" s="9" t="s">
        <v>13</v>
      </c>
    </row>
    <row r="61" spans="1:50" s="5" customFormat="1" ht="38.25" x14ac:dyDescent="0.2">
      <c r="A61" s="435" t="s">
        <v>18</v>
      </c>
      <c r="B61" s="433"/>
      <c r="C61" s="435" t="s">
        <v>19</v>
      </c>
      <c r="D61" s="433"/>
      <c r="E61" s="435" t="s">
        <v>20</v>
      </c>
      <c r="F61" s="433"/>
      <c r="G61" s="435" t="s">
        <v>21</v>
      </c>
      <c r="H61" s="433"/>
      <c r="I61" s="435" t="s">
        <v>22</v>
      </c>
      <c r="J61" s="433"/>
      <c r="K61" s="433"/>
      <c r="L61" s="435" t="s">
        <v>23</v>
      </c>
      <c r="M61" s="433"/>
      <c r="N61" s="433"/>
      <c r="O61" s="435" t="s">
        <v>24</v>
      </c>
      <c r="P61" s="433"/>
      <c r="Q61" s="435" t="s">
        <v>25</v>
      </c>
      <c r="R61" s="433"/>
      <c r="S61" s="435" t="s">
        <v>26</v>
      </c>
      <c r="T61" s="433"/>
      <c r="U61" s="433"/>
      <c r="V61" s="433"/>
      <c r="W61" s="433"/>
      <c r="X61" s="433"/>
      <c r="Y61" s="433"/>
      <c r="Z61" s="433"/>
      <c r="AA61" s="435" t="s">
        <v>27</v>
      </c>
      <c r="AB61" s="433"/>
      <c r="AC61" s="433"/>
      <c r="AD61" s="433"/>
      <c r="AE61" s="433"/>
      <c r="AF61" s="435" t="s">
        <v>28</v>
      </c>
      <c r="AG61" s="433"/>
      <c r="AH61" s="433"/>
      <c r="AI61" s="10" t="s">
        <v>29</v>
      </c>
      <c r="AJ61" s="435" t="s">
        <v>30</v>
      </c>
      <c r="AK61" s="433"/>
      <c r="AL61" s="433"/>
      <c r="AM61" s="433"/>
      <c r="AN61" s="433"/>
      <c r="AO61" s="433"/>
      <c r="AP61" s="10" t="s">
        <v>31</v>
      </c>
      <c r="AQ61" s="10" t="s">
        <v>32</v>
      </c>
      <c r="AR61" s="10" t="s">
        <v>33</v>
      </c>
      <c r="AS61" s="10" t="s">
        <v>34</v>
      </c>
      <c r="AT61" s="10" t="s">
        <v>35</v>
      </c>
      <c r="AU61" s="10" t="s">
        <v>36</v>
      </c>
      <c r="AV61" s="10" t="s">
        <v>37</v>
      </c>
      <c r="AW61" s="10" t="s">
        <v>38</v>
      </c>
      <c r="AX61" s="10" t="s">
        <v>39</v>
      </c>
    </row>
    <row r="62" spans="1:50" s="5" customFormat="1" ht="12.75" x14ac:dyDescent="0.2">
      <c r="A62" s="429" t="s">
        <v>40</v>
      </c>
      <c r="B62" s="426"/>
      <c r="C62" s="429"/>
      <c r="D62" s="426"/>
      <c r="E62" s="429"/>
      <c r="F62" s="426"/>
      <c r="G62" s="429"/>
      <c r="H62" s="426"/>
      <c r="I62" s="429"/>
      <c r="J62" s="426"/>
      <c r="K62" s="426"/>
      <c r="L62" s="429"/>
      <c r="M62" s="426"/>
      <c r="N62" s="426"/>
      <c r="O62" s="429"/>
      <c r="P62" s="426"/>
      <c r="Q62" s="429"/>
      <c r="R62" s="426"/>
      <c r="S62" s="431" t="s">
        <v>41</v>
      </c>
      <c r="T62" s="426"/>
      <c r="U62" s="426"/>
      <c r="V62" s="426"/>
      <c r="W62" s="426"/>
      <c r="X62" s="426"/>
      <c r="Y62" s="426"/>
      <c r="Z62" s="426"/>
      <c r="AA62" s="429" t="s">
        <v>55</v>
      </c>
      <c r="AB62" s="426"/>
      <c r="AC62" s="426"/>
      <c r="AD62" s="426"/>
      <c r="AE62" s="426"/>
      <c r="AF62" s="429" t="s">
        <v>43</v>
      </c>
      <c r="AG62" s="426"/>
      <c r="AH62" s="426"/>
      <c r="AI62" s="4" t="s">
        <v>128</v>
      </c>
      <c r="AJ62" s="430" t="s">
        <v>129</v>
      </c>
      <c r="AK62" s="426"/>
      <c r="AL62" s="426"/>
      <c r="AM62" s="426"/>
      <c r="AN62" s="426"/>
      <c r="AO62" s="426"/>
      <c r="AP62" s="6" t="s">
        <v>130</v>
      </c>
      <c r="AQ62" s="6" t="s">
        <v>130</v>
      </c>
      <c r="AR62" s="6" t="s">
        <v>49</v>
      </c>
      <c r="AS62" s="6" t="s">
        <v>131</v>
      </c>
      <c r="AT62" s="6" t="s">
        <v>132</v>
      </c>
      <c r="AU62" s="6" t="s">
        <v>133</v>
      </c>
      <c r="AV62" s="6" t="s">
        <v>134</v>
      </c>
      <c r="AW62" s="6" t="s">
        <v>133</v>
      </c>
      <c r="AX62" s="6" t="s">
        <v>133</v>
      </c>
    </row>
    <row r="63" spans="1:50" s="5" customFormat="1" ht="12.75" x14ac:dyDescent="0.2">
      <c r="A63" s="429" t="s">
        <v>40</v>
      </c>
      <c r="B63" s="426"/>
      <c r="C63" s="429" t="s">
        <v>86</v>
      </c>
      <c r="D63" s="426"/>
      <c r="E63" s="429"/>
      <c r="F63" s="426"/>
      <c r="G63" s="429"/>
      <c r="H63" s="426"/>
      <c r="I63" s="429"/>
      <c r="J63" s="426"/>
      <c r="K63" s="426"/>
      <c r="L63" s="429"/>
      <c r="M63" s="426"/>
      <c r="N63" s="426"/>
      <c r="O63" s="429"/>
      <c r="P63" s="426"/>
      <c r="Q63" s="429"/>
      <c r="R63" s="426"/>
      <c r="S63" s="431" t="s">
        <v>87</v>
      </c>
      <c r="T63" s="426"/>
      <c r="U63" s="426"/>
      <c r="V63" s="426"/>
      <c r="W63" s="426"/>
      <c r="X63" s="426"/>
      <c r="Y63" s="426"/>
      <c r="Z63" s="426"/>
      <c r="AA63" s="429" t="s">
        <v>55</v>
      </c>
      <c r="AB63" s="426"/>
      <c r="AC63" s="426"/>
      <c r="AD63" s="426"/>
      <c r="AE63" s="426"/>
      <c r="AF63" s="429" t="s">
        <v>43</v>
      </c>
      <c r="AG63" s="426"/>
      <c r="AH63" s="426"/>
      <c r="AI63" s="4" t="s">
        <v>128</v>
      </c>
      <c r="AJ63" s="430" t="s">
        <v>129</v>
      </c>
      <c r="AK63" s="426"/>
      <c r="AL63" s="426"/>
      <c r="AM63" s="426"/>
      <c r="AN63" s="426"/>
      <c r="AO63" s="426"/>
      <c r="AP63" s="6" t="s">
        <v>130</v>
      </c>
      <c r="AQ63" s="6" t="s">
        <v>130</v>
      </c>
      <c r="AR63" s="6" t="s">
        <v>49</v>
      </c>
      <c r="AS63" s="6" t="s">
        <v>131</v>
      </c>
      <c r="AT63" s="6" t="s">
        <v>132</v>
      </c>
      <c r="AU63" s="6" t="s">
        <v>133</v>
      </c>
      <c r="AV63" s="6" t="s">
        <v>134</v>
      </c>
      <c r="AW63" s="6" t="s">
        <v>133</v>
      </c>
      <c r="AX63" s="6" t="s">
        <v>133</v>
      </c>
    </row>
    <row r="64" spans="1:50" s="5" customFormat="1" ht="12.75" x14ac:dyDescent="0.2">
      <c r="A64" s="429" t="s">
        <v>40</v>
      </c>
      <c r="B64" s="426"/>
      <c r="C64" s="429" t="s">
        <v>86</v>
      </c>
      <c r="D64" s="426"/>
      <c r="E64" s="429" t="s">
        <v>76</v>
      </c>
      <c r="F64" s="426"/>
      <c r="G64" s="429"/>
      <c r="H64" s="426"/>
      <c r="I64" s="429"/>
      <c r="J64" s="426"/>
      <c r="K64" s="426"/>
      <c r="L64" s="429"/>
      <c r="M64" s="426"/>
      <c r="N64" s="426"/>
      <c r="O64" s="429"/>
      <c r="P64" s="426"/>
      <c r="Q64" s="429"/>
      <c r="R64" s="426"/>
      <c r="S64" s="431" t="s">
        <v>77</v>
      </c>
      <c r="T64" s="426"/>
      <c r="U64" s="426"/>
      <c r="V64" s="426"/>
      <c r="W64" s="426"/>
      <c r="X64" s="426"/>
      <c r="Y64" s="426"/>
      <c r="Z64" s="426"/>
      <c r="AA64" s="429" t="s">
        <v>55</v>
      </c>
      <c r="AB64" s="426"/>
      <c r="AC64" s="426"/>
      <c r="AD64" s="426"/>
      <c r="AE64" s="426"/>
      <c r="AF64" s="429" t="s">
        <v>43</v>
      </c>
      <c r="AG64" s="426"/>
      <c r="AH64" s="426"/>
      <c r="AI64" s="4" t="s">
        <v>128</v>
      </c>
      <c r="AJ64" s="430" t="s">
        <v>129</v>
      </c>
      <c r="AK64" s="426"/>
      <c r="AL64" s="426"/>
      <c r="AM64" s="426"/>
      <c r="AN64" s="426"/>
      <c r="AO64" s="426"/>
      <c r="AP64" s="6" t="s">
        <v>130</v>
      </c>
      <c r="AQ64" s="6" t="s">
        <v>130</v>
      </c>
      <c r="AR64" s="6" t="s">
        <v>49</v>
      </c>
      <c r="AS64" s="6" t="s">
        <v>131</v>
      </c>
      <c r="AT64" s="6" t="s">
        <v>132</v>
      </c>
      <c r="AU64" s="6" t="s">
        <v>133</v>
      </c>
      <c r="AV64" s="6" t="s">
        <v>134</v>
      </c>
      <c r="AW64" s="6" t="s">
        <v>133</v>
      </c>
      <c r="AX64" s="6" t="s">
        <v>133</v>
      </c>
    </row>
    <row r="65" spans="1:50" s="5" customFormat="1" ht="12.75" x14ac:dyDescent="0.2">
      <c r="A65" s="429" t="s">
        <v>40</v>
      </c>
      <c r="B65" s="426"/>
      <c r="C65" s="429" t="s">
        <v>86</v>
      </c>
      <c r="D65" s="426"/>
      <c r="E65" s="429" t="s">
        <v>76</v>
      </c>
      <c r="F65" s="426"/>
      <c r="G65" s="429" t="s">
        <v>56</v>
      </c>
      <c r="H65" s="426"/>
      <c r="I65" s="429"/>
      <c r="J65" s="426"/>
      <c r="K65" s="426"/>
      <c r="L65" s="429"/>
      <c r="M65" s="426"/>
      <c r="N65" s="426"/>
      <c r="O65" s="429"/>
      <c r="P65" s="426"/>
      <c r="Q65" s="429"/>
      <c r="R65" s="426"/>
      <c r="S65" s="431" t="s">
        <v>95</v>
      </c>
      <c r="T65" s="426"/>
      <c r="U65" s="426"/>
      <c r="V65" s="426"/>
      <c r="W65" s="426"/>
      <c r="X65" s="426"/>
      <c r="Y65" s="426"/>
      <c r="Z65" s="426"/>
      <c r="AA65" s="429" t="s">
        <v>55</v>
      </c>
      <c r="AB65" s="426"/>
      <c r="AC65" s="426"/>
      <c r="AD65" s="426"/>
      <c r="AE65" s="426"/>
      <c r="AF65" s="429" t="s">
        <v>43</v>
      </c>
      <c r="AG65" s="426"/>
      <c r="AH65" s="426"/>
      <c r="AI65" s="4" t="s">
        <v>128</v>
      </c>
      <c r="AJ65" s="430" t="s">
        <v>129</v>
      </c>
      <c r="AK65" s="426"/>
      <c r="AL65" s="426"/>
      <c r="AM65" s="426"/>
      <c r="AN65" s="426"/>
      <c r="AO65" s="426"/>
      <c r="AP65" s="6" t="s">
        <v>130</v>
      </c>
      <c r="AQ65" s="6" t="s">
        <v>130</v>
      </c>
      <c r="AR65" s="6" t="s">
        <v>49</v>
      </c>
      <c r="AS65" s="6" t="s">
        <v>131</v>
      </c>
      <c r="AT65" s="6" t="s">
        <v>132</v>
      </c>
      <c r="AU65" s="6" t="s">
        <v>133</v>
      </c>
      <c r="AV65" s="6" t="s">
        <v>134</v>
      </c>
      <c r="AW65" s="6" t="s">
        <v>133</v>
      </c>
      <c r="AX65" s="6" t="s">
        <v>133</v>
      </c>
    </row>
    <row r="66" spans="1:50" s="5" customFormat="1" ht="12.75" x14ac:dyDescent="0.2">
      <c r="A66" s="429" t="s">
        <v>40</v>
      </c>
      <c r="B66" s="426"/>
      <c r="C66" s="429" t="s">
        <v>86</v>
      </c>
      <c r="D66" s="426"/>
      <c r="E66" s="429" t="s">
        <v>76</v>
      </c>
      <c r="F66" s="426"/>
      <c r="G66" s="429" t="s">
        <v>56</v>
      </c>
      <c r="H66" s="426"/>
      <c r="I66" s="429" t="s">
        <v>80</v>
      </c>
      <c r="J66" s="426"/>
      <c r="K66" s="426"/>
      <c r="L66" s="429"/>
      <c r="M66" s="426"/>
      <c r="N66" s="426"/>
      <c r="O66" s="429"/>
      <c r="P66" s="426"/>
      <c r="Q66" s="429"/>
      <c r="R66" s="426"/>
      <c r="S66" s="431" t="s">
        <v>81</v>
      </c>
      <c r="T66" s="426"/>
      <c r="U66" s="426"/>
      <c r="V66" s="426"/>
      <c r="W66" s="426"/>
      <c r="X66" s="426"/>
      <c r="Y66" s="426"/>
      <c r="Z66" s="426"/>
      <c r="AA66" s="429" t="s">
        <v>55</v>
      </c>
      <c r="AB66" s="426"/>
      <c r="AC66" s="426"/>
      <c r="AD66" s="426"/>
      <c r="AE66" s="426"/>
      <c r="AF66" s="429" t="s">
        <v>43</v>
      </c>
      <c r="AG66" s="426"/>
      <c r="AH66" s="426"/>
      <c r="AI66" s="4" t="s">
        <v>128</v>
      </c>
      <c r="AJ66" s="430" t="s">
        <v>129</v>
      </c>
      <c r="AK66" s="426"/>
      <c r="AL66" s="426"/>
      <c r="AM66" s="426"/>
      <c r="AN66" s="426"/>
      <c r="AO66" s="426"/>
      <c r="AP66" s="6" t="s">
        <v>130</v>
      </c>
      <c r="AQ66" s="6" t="s">
        <v>130</v>
      </c>
      <c r="AR66" s="6" t="s">
        <v>49</v>
      </c>
      <c r="AS66" s="6" t="s">
        <v>131</v>
      </c>
      <c r="AT66" s="6" t="s">
        <v>132</v>
      </c>
      <c r="AU66" s="6" t="s">
        <v>133</v>
      </c>
      <c r="AV66" s="6" t="s">
        <v>134</v>
      </c>
      <c r="AW66" s="6" t="s">
        <v>133</v>
      </c>
      <c r="AX66" s="6" t="s">
        <v>133</v>
      </c>
    </row>
    <row r="67" spans="1:50" s="5" customFormat="1" ht="12.75" x14ac:dyDescent="0.2">
      <c r="A67" s="429" t="s">
        <v>40</v>
      </c>
      <c r="B67" s="426"/>
      <c r="C67" s="429" t="s">
        <v>86</v>
      </c>
      <c r="D67" s="426"/>
      <c r="E67" s="429" t="s">
        <v>76</v>
      </c>
      <c r="F67" s="426"/>
      <c r="G67" s="429" t="s">
        <v>56</v>
      </c>
      <c r="H67" s="426"/>
      <c r="I67" s="429" t="s">
        <v>80</v>
      </c>
      <c r="J67" s="426"/>
      <c r="K67" s="426"/>
      <c r="L67" s="429" t="s">
        <v>101</v>
      </c>
      <c r="M67" s="426"/>
      <c r="N67" s="426"/>
      <c r="O67" s="429"/>
      <c r="P67" s="426"/>
      <c r="Q67" s="429"/>
      <c r="R67" s="426"/>
      <c r="S67" s="431" t="s">
        <v>102</v>
      </c>
      <c r="T67" s="426"/>
      <c r="U67" s="426"/>
      <c r="V67" s="426"/>
      <c r="W67" s="426"/>
      <c r="X67" s="426"/>
      <c r="Y67" s="426"/>
      <c r="Z67" s="426"/>
      <c r="AA67" s="429" t="s">
        <v>55</v>
      </c>
      <c r="AB67" s="426"/>
      <c r="AC67" s="426"/>
      <c r="AD67" s="426"/>
      <c r="AE67" s="426"/>
      <c r="AF67" s="429" t="s">
        <v>43</v>
      </c>
      <c r="AG67" s="426"/>
      <c r="AH67" s="426"/>
      <c r="AI67" s="4" t="s">
        <v>128</v>
      </c>
      <c r="AJ67" s="430" t="s">
        <v>129</v>
      </c>
      <c r="AK67" s="426"/>
      <c r="AL67" s="426"/>
      <c r="AM67" s="426"/>
      <c r="AN67" s="426"/>
      <c r="AO67" s="426"/>
      <c r="AP67" s="6" t="s">
        <v>130</v>
      </c>
      <c r="AQ67" s="6" t="s">
        <v>130</v>
      </c>
      <c r="AR67" s="6" t="s">
        <v>49</v>
      </c>
      <c r="AS67" s="6" t="s">
        <v>131</v>
      </c>
      <c r="AT67" s="6" t="s">
        <v>132</v>
      </c>
      <c r="AU67" s="6" t="s">
        <v>133</v>
      </c>
      <c r="AV67" s="6" t="s">
        <v>134</v>
      </c>
      <c r="AW67" s="6" t="s">
        <v>133</v>
      </c>
      <c r="AX67" s="6" t="s">
        <v>133</v>
      </c>
    </row>
    <row r="68" spans="1:50" s="5" customFormat="1" ht="12.75" x14ac:dyDescent="0.2">
      <c r="A68" s="425" t="s">
        <v>40</v>
      </c>
      <c r="B68" s="426"/>
      <c r="C68" s="425" t="s">
        <v>86</v>
      </c>
      <c r="D68" s="426"/>
      <c r="E68" s="425" t="s">
        <v>76</v>
      </c>
      <c r="F68" s="426"/>
      <c r="G68" s="425" t="s">
        <v>56</v>
      </c>
      <c r="H68" s="426"/>
      <c r="I68" s="425" t="s">
        <v>80</v>
      </c>
      <c r="J68" s="426"/>
      <c r="K68" s="426"/>
      <c r="L68" s="425" t="s">
        <v>101</v>
      </c>
      <c r="M68" s="426"/>
      <c r="N68" s="426"/>
      <c r="O68" s="425" t="s">
        <v>135</v>
      </c>
      <c r="P68" s="426"/>
      <c r="Q68" s="425"/>
      <c r="R68" s="426"/>
      <c r="S68" s="427" t="s">
        <v>136</v>
      </c>
      <c r="T68" s="426"/>
      <c r="U68" s="426"/>
      <c r="V68" s="426"/>
      <c r="W68" s="426"/>
      <c r="X68" s="426"/>
      <c r="Y68" s="426"/>
      <c r="Z68" s="426"/>
      <c r="AA68" s="425" t="s">
        <v>55</v>
      </c>
      <c r="AB68" s="426"/>
      <c r="AC68" s="426"/>
      <c r="AD68" s="426"/>
      <c r="AE68" s="426"/>
      <c r="AF68" s="425" t="s">
        <v>43</v>
      </c>
      <c r="AG68" s="426"/>
      <c r="AH68" s="426"/>
      <c r="AI68" s="7" t="s">
        <v>128</v>
      </c>
      <c r="AJ68" s="428" t="s">
        <v>129</v>
      </c>
      <c r="AK68" s="426"/>
      <c r="AL68" s="426"/>
      <c r="AM68" s="426"/>
      <c r="AN68" s="426"/>
      <c r="AO68" s="426"/>
      <c r="AP68" s="8" t="s">
        <v>137</v>
      </c>
      <c r="AQ68" s="8" t="s">
        <v>137</v>
      </c>
      <c r="AR68" s="8" t="s">
        <v>49</v>
      </c>
      <c r="AS68" s="8" t="s">
        <v>138</v>
      </c>
      <c r="AT68" s="8" t="s">
        <v>139</v>
      </c>
      <c r="AU68" s="8" t="s">
        <v>140</v>
      </c>
      <c r="AV68" s="8" t="s">
        <v>141</v>
      </c>
      <c r="AW68" s="8" t="s">
        <v>140</v>
      </c>
      <c r="AX68" s="8" t="s">
        <v>140</v>
      </c>
    </row>
    <row r="69" spans="1:50" s="5" customFormat="1" ht="12.75" x14ac:dyDescent="0.2">
      <c r="A69" s="425" t="s">
        <v>40</v>
      </c>
      <c r="B69" s="426"/>
      <c r="C69" s="425" t="s">
        <v>86</v>
      </c>
      <c r="D69" s="426"/>
      <c r="E69" s="425" t="s">
        <v>76</v>
      </c>
      <c r="F69" s="426"/>
      <c r="G69" s="425" t="s">
        <v>56</v>
      </c>
      <c r="H69" s="426"/>
      <c r="I69" s="425" t="s">
        <v>80</v>
      </c>
      <c r="J69" s="426"/>
      <c r="K69" s="426"/>
      <c r="L69" s="425" t="s">
        <v>101</v>
      </c>
      <c r="M69" s="426"/>
      <c r="N69" s="426"/>
      <c r="O69" s="425" t="s">
        <v>84</v>
      </c>
      <c r="P69" s="426"/>
      <c r="Q69" s="425"/>
      <c r="R69" s="426"/>
      <c r="S69" s="427" t="s">
        <v>110</v>
      </c>
      <c r="T69" s="426"/>
      <c r="U69" s="426"/>
      <c r="V69" s="426"/>
      <c r="W69" s="426"/>
      <c r="X69" s="426"/>
      <c r="Y69" s="426"/>
      <c r="Z69" s="426"/>
      <c r="AA69" s="425" t="s">
        <v>55</v>
      </c>
      <c r="AB69" s="426"/>
      <c r="AC69" s="426"/>
      <c r="AD69" s="426"/>
      <c r="AE69" s="426"/>
      <c r="AF69" s="425" t="s">
        <v>43</v>
      </c>
      <c r="AG69" s="426"/>
      <c r="AH69" s="426"/>
      <c r="AI69" s="7" t="s">
        <v>128</v>
      </c>
      <c r="AJ69" s="428" t="s">
        <v>129</v>
      </c>
      <c r="AK69" s="426"/>
      <c r="AL69" s="426"/>
      <c r="AM69" s="426"/>
      <c r="AN69" s="426"/>
      <c r="AO69" s="426"/>
      <c r="AP69" s="8" t="s">
        <v>142</v>
      </c>
      <c r="AQ69" s="8" t="s">
        <v>142</v>
      </c>
      <c r="AR69" s="8" t="s">
        <v>49</v>
      </c>
      <c r="AS69" s="8" t="s">
        <v>143</v>
      </c>
      <c r="AT69" s="8" t="s">
        <v>144</v>
      </c>
      <c r="AU69" s="8" t="s">
        <v>145</v>
      </c>
      <c r="AV69" s="8" t="s">
        <v>146</v>
      </c>
      <c r="AW69" s="8" t="s">
        <v>145</v>
      </c>
      <c r="AX69" s="8" t="s">
        <v>145</v>
      </c>
    </row>
    <row r="70" spans="1:50" s="5" customFormat="1" ht="11.25" x14ac:dyDescent="0.2">
      <c r="A70" s="9" t="s">
        <v>13</v>
      </c>
      <c r="B70" s="9" t="s">
        <v>13</v>
      </c>
      <c r="C70" s="9" t="s">
        <v>13</v>
      </c>
      <c r="D70" s="9" t="s">
        <v>13</v>
      </c>
      <c r="E70" s="9" t="s">
        <v>13</v>
      </c>
      <c r="F70" s="9" t="s">
        <v>13</v>
      </c>
      <c r="G70" s="9" t="s">
        <v>13</v>
      </c>
      <c r="H70" s="9" t="s">
        <v>13</v>
      </c>
      <c r="I70" s="9" t="s">
        <v>13</v>
      </c>
      <c r="J70" s="436" t="s">
        <v>13</v>
      </c>
      <c r="K70" s="426"/>
      <c r="L70" s="436" t="s">
        <v>13</v>
      </c>
      <c r="M70" s="426"/>
      <c r="N70" s="9" t="s">
        <v>13</v>
      </c>
      <c r="O70" s="9" t="s">
        <v>13</v>
      </c>
      <c r="P70" s="9" t="s">
        <v>13</v>
      </c>
      <c r="Q70" s="9" t="s">
        <v>13</v>
      </c>
      <c r="R70" s="9" t="s">
        <v>13</v>
      </c>
      <c r="S70" s="9" t="s">
        <v>13</v>
      </c>
      <c r="T70" s="9" t="s">
        <v>13</v>
      </c>
      <c r="U70" s="9" t="s">
        <v>13</v>
      </c>
      <c r="V70" s="9" t="s">
        <v>13</v>
      </c>
      <c r="W70" s="9" t="s">
        <v>13</v>
      </c>
      <c r="X70" s="9" t="s">
        <v>13</v>
      </c>
      <c r="Y70" s="9" t="s">
        <v>13</v>
      </c>
      <c r="Z70" s="9" t="s">
        <v>13</v>
      </c>
      <c r="AA70" s="436" t="s">
        <v>13</v>
      </c>
      <c r="AB70" s="426"/>
      <c r="AC70" s="436" t="s">
        <v>13</v>
      </c>
      <c r="AD70" s="426"/>
      <c r="AE70" s="9" t="s">
        <v>13</v>
      </c>
      <c r="AF70" s="9" t="s">
        <v>13</v>
      </c>
      <c r="AG70" s="9" t="s">
        <v>13</v>
      </c>
      <c r="AH70" s="9" t="s">
        <v>13</v>
      </c>
      <c r="AI70" s="9" t="s">
        <v>13</v>
      </c>
      <c r="AJ70" s="9" t="s">
        <v>13</v>
      </c>
      <c r="AK70" s="9" t="s">
        <v>13</v>
      </c>
      <c r="AL70" s="9" t="s">
        <v>13</v>
      </c>
      <c r="AM70" s="436" t="s">
        <v>13</v>
      </c>
      <c r="AN70" s="426"/>
      <c r="AO70" s="426"/>
      <c r="AP70" s="9" t="s">
        <v>13</v>
      </c>
      <c r="AQ70" s="9" t="s">
        <v>13</v>
      </c>
      <c r="AR70" s="9" t="s">
        <v>13</v>
      </c>
      <c r="AS70" s="9" t="s">
        <v>13</v>
      </c>
      <c r="AT70" s="9" t="s">
        <v>13</v>
      </c>
      <c r="AU70" s="9" t="s">
        <v>13</v>
      </c>
      <c r="AV70" s="9" t="s">
        <v>13</v>
      </c>
      <c r="AW70" s="9" t="s">
        <v>13</v>
      </c>
      <c r="AX70" s="9" t="s">
        <v>13</v>
      </c>
    </row>
    <row r="71" spans="1:50" s="5" customFormat="1" ht="11.25" x14ac:dyDescent="0.2">
      <c r="A71" s="432" t="s">
        <v>16</v>
      </c>
      <c r="B71" s="433"/>
      <c r="C71" s="433"/>
      <c r="D71" s="433"/>
      <c r="E71" s="433"/>
      <c r="F71" s="433"/>
      <c r="G71" s="433"/>
      <c r="H71" s="434" t="s">
        <v>147</v>
      </c>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33"/>
      <c r="AL71" s="433"/>
      <c r="AM71" s="433"/>
      <c r="AN71" s="433"/>
      <c r="AO71" s="433"/>
      <c r="AP71" s="9" t="s">
        <v>13</v>
      </c>
      <c r="AQ71" s="9" t="s">
        <v>13</v>
      </c>
      <c r="AR71" s="9" t="s">
        <v>13</v>
      </c>
      <c r="AS71" s="9" t="s">
        <v>13</v>
      </c>
      <c r="AT71" s="9" t="s">
        <v>13</v>
      </c>
      <c r="AU71" s="9" t="s">
        <v>13</v>
      </c>
      <c r="AV71" s="9" t="s">
        <v>13</v>
      </c>
      <c r="AW71" s="9" t="s">
        <v>13</v>
      </c>
      <c r="AX71" s="9" t="s">
        <v>13</v>
      </c>
    </row>
    <row r="72" spans="1:50" s="5" customFormat="1" ht="38.25" x14ac:dyDescent="0.2">
      <c r="A72" s="435" t="s">
        <v>18</v>
      </c>
      <c r="B72" s="433"/>
      <c r="C72" s="435" t="s">
        <v>19</v>
      </c>
      <c r="D72" s="433"/>
      <c r="E72" s="435" t="s">
        <v>20</v>
      </c>
      <c r="F72" s="433"/>
      <c r="G72" s="435" t="s">
        <v>21</v>
      </c>
      <c r="H72" s="433"/>
      <c r="I72" s="435" t="s">
        <v>22</v>
      </c>
      <c r="J72" s="433"/>
      <c r="K72" s="433"/>
      <c r="L72" s="435" t="s">
        <v>23</v>
      </c>
      <c r="M72" s="433"/>
      <c r="N72" s="433"/>
      <c r="O72" s="435" t="s">
        <v>24</v>
      </c>
      <c r="P72" s="433"/>
      <c r="Q72" s="435" t="s">
        <v>25</v>
      </c>
      <c r="R72" s="433"/>
      <c r="S72" s="435" t="s">
        <v>26</v>
      </c>
      <c r="T72" s="433"/>
      <c r="U72" s="433"/>
      <c r="V72" s="433"/>
      <c r="W72" s="433"/>
      <c r="X72" s="433"/>
      <c r="Y72" s="433"/>
      <c r="Z72" s="433"/>
      <c r="AA72" s="435" t="s">
        <v>27</v>
      </c>
      <c r="AB72" s="433"/>
      <c r="AC72" s="433"/>
      <c r="AD72" s="433"/>
      <c r="AE72" s="433"/>
      <c r="AF72" s="435" t="s">
        <v>28</v>
      </c>
      <c r="AG72" s="433"/>
      <c r="AH72" s="433"/>
      <c r="AI72" s="10" t="s">
        <v>29</v>
      </c>
      <c r="AJ72" s="435" t="s">
        <v>30</v>
      </c>
      <c r="AK72" s="433"/>
      <c r="AL72" s="433"/>
      <c r="AM72" s="433"/>
      <c r="AN72" s="433"/>
      <c r="AO72" s="433"/>
      <c r="AP72" s="10" t="s">
        <v>31</v>
      </c>
      <c r="AQ72" s="10" t="s">
        <v>32</v>
      </c>
      <c r="AR72" s="10" t="s">
        <v>33</v>
      </c>
      <c r="AS72" s="10" t="s">
        <v>34</v>
      </c>
      <c r="AT72" s="10" t="s">
        <v>35</v>
      </c>
      <c r="AU72" s="10" t="s">
        <v>36</v>
      </c>
      <c r="AV72" s="10" t="s">
        <v>37</v>
      </c>
      <c r="AW72" s="10" t="s">
        <v>38</v>
      </c>
      <c r="AX72" s="10" t="s">
        <v>39</v>
      </c>
    </row>
    <row r="73" spans="1:50" s="5" customFormat="1" ht="12.75" x14ac:dyDescent="0.2">
      <c r="A73" s="429" t="s">
        <v>40</v>
      </c>
      <c r="B73" s="426"/>
      <c r="C73" s="429"/>
      <c r="D73" s="426"/>
      <c r="E73" s="429"/>
      <c r="F73" s="426"/>
      <c r="G73" s="429"/>
      <c r="H73" s="426"/>
      <c r="I73" s="429"/>
      <c r="J73" s="426"/>
      <c r="K73" s="426"/>
      <c r="L73" s="429"/>
      <c r="M73" s="426"/>
      <c r="N73" s="426"/>
      <c r="O73" s="429"/>
      <c r="P73" s="426"/>
      <c r="Q73" s="429"/>
      <c r="R73" s="426"/>
      <c r="S73" s="431" t="s">
        <v>41</v>
      </c>
      <c r="T73" s="426"/>
      <c r="U73" s="426"/>
      <c r="V73" s="426"/>
      <c r="W73" s="426"/>
      <c r="X73" s="426"/>
      <c r="Y73" s="426"/>
      <c r="Z73" s="426"/>
      <c r="AA73" s="429" t="s">
        <v>42</v>
      </c>
      <c r="AB73" s="426"/>
      <c r="AC73" s="426"/>
      <c r="AD73" s="426"/>
      <c r="AE73" s="426"/>
      <c r="AF73" s="429" t="s">
        <v>43</v>
      </c>
      <c r="AG73" s="426"/>
      <c r="AH73" s="426"/>
      <c r="AI73" s="4" t="s">
        <v>44</v>
      </c>
      <c r="AJ73" s="430" t="s">
        <v>45</v>
      </c>
      <c r="AK73" s="426"/>
      <c r="AL73" s="426"/>
      <c r="AM73" s="426"/>
      <c r="AN73" s="426"/>
      <c r="AO73" s="426"/>
      <c r="AP73" s="6" t="s">
        <v>148</v>
      </c>
      <c r="AQ73" s="6" t="s">
        <v>148</v>
      </c>
      <c r="AR73" s="6" t="s">
        <v>49</v>
      </c>
      <c r="AS73" s="6" t="s">
        <v>149</v>
      </c>
      <c r="AT73" s="6" t="s">
        <v>150</v>
      </c>
      <c r="AU73" s="6" t="s">
        <v>49</v>
      </c>
      <c r="AV73" s="6" t="s">
        <v>149</v>
      </c>
      <c r="AW73" s="6" t="s">
        <v>49</v>
      </c>
      <c r="AX73" s="6" t="s">
        <v>49</v>
      </c>
    </row>
    <row r="74" spans="1:50" s="5" customFormat="1" ht="12.75" x14ac:dyDescent="0.2">
      <c r="A74" s="429" t="s">
        <v>40</v>
      </c>
      <c r="B74" s="426"/>
      <c r="C74" s="429"/>
      <c r="D74" s="426"/>
      <c r="E74" s="429"/>
      <c r="F74" s="426"/>
      <c r="G74" s="429"/>
      <c r="H74" s="426"/>
      <c r="I74" s="429"/>
      <c r="J74" s="426"/>
      <c r="K74" s="426"/>
      <c r="L74" s="429"/>
      <c r="M74" s="426"/>
      <c r="N74" s="426"/>
      <c r="O74" s="429"/>
      <c r="P74" s="426"/>
      <c r="Q74" s="429"/>
      <c r="R74" s="426"/>
      <c r="S74" s="431" t="s">
        <v>41</v>
      </c>
      <c r="T74" s="426"/>
      <c r="U74" s="426"/>
      <c r="V74" s="426"/>
      <c r="W74" s="426"/>
      <c r="X74" s="426"/>
      <c r="Y74" s="426"/>
      <c r="Z74" s="426"/>
      <c r="AA74" s="429" t="s">
        <v>55</v>
      </c>
      <c r="AB74" s="426"/>
      <c r="AC74" s="426"/>
      <c r="AD74" s="426"/>
      <c r="AE74" s="426"/>
      <c r="AF74" s="429" t="s">
        <v>43</v>
      </c>
      <c r="AG74" s="426"/>
      <c r="AH74" s="426"/>
      <c r="AI74" s="4" t="s">
        <v>63</v>
      </c>
      <c r="AJ74" s="430" t="s">
        <v>64</v>
      </c>
      <c r="AK74" s="426"/>
      <c r="AL74" s="426"/>
      <c r="AM74" s="426"/>
      <c r="AN74" s="426"/>
      <c r="AO74" s="426"/>
      <c r="AP74" s="6" t="s">
        <v>151</v>
      </c>
      <c r="AQ74" s="6" t="s">
        <v>151</v>
      </c>
      <c r="AR74" s="6" t="s">
        <v>49</v>
      </c>
      <c r="AS74" s="6" t="s">
        <v>49</v>
      </c>
      <c r="AT74" s="6" t="s">
        <v>151</v>
      </c>
      <c r="AU74" s="6" t="s">
        <v>49</v>
      </c>
      <c r="AV74" s="6" t="s">
        <v>49</v>
      </c>
      <c r="AW74" s="6" t="s">
        <v>49</v>
      </c>
      <c r="AX74" s="6" t="s">
        <v>49</v>
      </c>
    </row>
    <row r="75" spans="1:50" s="5" customFormat="1" ht="12.75" x14ac:dyDescent="0.2">
      <c r="A75" s="429" t="s">
        <v>40</v>
      </c>
      <c r="B75" s="426"/>
      <c r="C75" s="429" t="s">
        <v>152</v>
      </c>
      <c r="D75" s="426"/>
      <c r="E75" s="429"/>
      <c r="F75" s="426"/>
      <c r="G75" s="429"/>
      <c r="H75" s="426"/>
      <c r="I75" s="429"/>
      <c r="J75" s="426"/>
      <c r="K75" s="426"/>
      <c r="L75" s="429"/>
      <c r="M75" s="426"/>
      <c r="N75" s="426"/>
      <c r="O75" s="429"/>
      <c r="P75" s="426"/>
      <c r="Q75" s="429"/>
      <c r="R75" s="426"/>
      <c r="S75" s="431" t="s">
        <v>153</v>
      </c>
      <c r="T75" s="426"/>
      <c r="U75" s="426"/>
      <c r="V75" s="426"/>
      <c r="W75" s="426"/>
      <c r="X75" s="426"/>
      <c r="Y75" s="426"/>
      <c r="Z75" s="426"/>
      <c r="AA75" s="429" t="s">
        <v>42</v>
      </c>
      <c r="AB75" s="426"/>
      <c r="AC75" s="426"/>
      <c r="AD75" s="426"/>
      <c r="AE75" s="426"/>
      <c r="AF75" s="429" t="s">
        <v>43</v>
      </c>
      <c r="AG75" s="426"/>
      <c r="AH75" s="426"/>
      <c r="AI75" s="4" t="s">
        <v>44</v>
      </c>
      <c r="AJ75" s="430" t="s">
        <v>45</v>
      </c>
      <c r="AK75" s="426"/>
      <c r="AL75" s="426"/>
      <c r="AM75" s="426"/>
      <c r="AN75" s="426"/>
      <c r="AO75" s="426"/>
      <c r="AP75" s="6" t="s">
        <v>148</v>
      </c>
      <c r="AQ75" s="6" t="s">
        <v>148</v>
      </c>
      <c r="AR75" s="6" t="s">
        <v>49</v>
      </c>
      <c r="AS75" s="6" t="s">
        <v>149</v>
      </c>
      <c r="AT75" s="6" t="s">
        <v>150</v>
      </c>
      <c r="AU75" s="6" t="s">
        <v>49</v>
      </c>
      <c r="AV75" s="6" t="s">
        <v>149</v>
      </c>
      <c r="AW75" s="6" t="s">
        <v>49</v>
      </c>
      <c r="AX75" s="6" t="s">
        <v>49</v>
      </c>
    </row>
    <row r="76" spans="1:50" s="5" customFormat="1" ht="12.75" x14ac:dyDescent="0.2">
      <c r="A76" s="429" t="s">
        <v>40</v>
      </c>
      <c r="B76" s="426"/>
      <c r="C76" s="429" t="s">
        <v>152</v>
      </c>
      <c r="D76" s="426"/>
      <c r="E76" s="429"/>
      <c r="F76" s="426"/>
      <c r="G76" s="429"/>
      <c r="H76" s="426"/>
      <c r="I76" s="429"/>
      <c r="J76" s="426"/>
      <c r="K76" s="426"/>
      <c r="L76" s="429"/>
      <c r="M76" s="426"/>
      <c r="N76" s="426"/>
      <c r="O76" s="429"/>
      <c r="P76" s="426"/>
      <c r="Q76" s="429"/>
      <c r="R76" s="426"/>
      <c r="S76" s="431" t="s">
        <v>153</v>
      </c>
      <c r="T76" s="426"/>
      <c r="U76" s="426"/>
      <c r="V76" s="426"/>
      <c r="W76" s="426"/>
      <c r="X76" s="426"/>
      <c r="Y76" s="426"/>
      <c r="Z76" s="426"/>
      <c r="AA76" s="429" t="s">
        <v>55</v>
      </c>
      <c r="AB76" s="426"/>
      <c r="AC76" s="426"/>
      <c r="AD76" s="426"/>
      <c r="AE76" s="426"/>
      <c r="AF76" s="429" t="s">
        <v>43</v>
      </c>
      <c r="AG76" s="426"/>
      <c r="AH76" s="426"/>
      <c r="AI76" s="4" t="s">
        <v>63</v>
      </c>
      <c r="AJ76" s="430" t="s">
        <v>64</v>
      </c>
      <c r="AK76" s="426"/>
      <c r="AL76" s="426"/>
      <c r="AM76" s="426"/>
      <c r="AN76" s="426"/>
      <c r="AO76" s="426"/>
      <c r="AP76" s="6" t="s">
        <v>151</v>
      </c>
      <c r="AQ76" s="6" t="s">
        <v>151</v>
      </c>
      <c r="AR76" s="6" t="s">
        <v>49</v>
      </c>
      <c r="AS76" s="6" t="s">
        <v>49</v>
      </c>
      <c r="AT76" s="6" t="s">
        <v>151</v>
      </c>
      <c r="AU76" s="6" t="s">
        <v>49</v>
      </c>
      <c r="AV76" s="6" t="s">
        <v>49</v>
      </c>
      <c r="AW76" s="6" t="s">
        <v>49</v>
      </c>
      <c r="AX76" s="6" t="s">
        <v>49</v>
      </c>
    </row>
    <row r="77" spans="1:50" s="5" customFormat="1" ht="12.75" x14ac:dyDescent="0.2">
      <c r="A77" s="429" t="s">
        <v>40</v>
      </c>
      <c r="B77" s="426"/>
      <c r="C77" s="429" t="s">
        <v>152</v>
      </c>
      <c r="D77" s="426"/>
      <c r="E77" s="429" t="s">
        <v>76</v>
      </c>
      <c r="F77" s="426"/>
      <c r="G77" s="429"/>
      <c r="H77" s="426"/>
      <c r="I77" s="429"/>
      <c r="J77" s="426"/>
      <c r="K77" s="426"/>
      <c r="L77" s="429"/>
      <c r="M77" s="426"/>
      <c r="N77" s="426"/>
      <c r="O77" s="429"/>
      <c r="P77" s="426"/>
      <c r="Q77" s="429"/>
      <c r="R77" s="426"/>
      <c r="S77" s="431" t="s">
        <v>77</v>
      </c>
      <c r="T77" s="426"/>
      <c r="U77" s="426"/>
      <c r="V77" s="426"/>
      <c r="W77" s="426"/>
      <c r="X77" s="426"/>
      <c r="Y77" s="426"/>
      <c r="Z77" s="426"/>
      <c r="AA77" s="429" t="s">
        <v>42</v>
      </c>
      <c r="AB77" s="426"/>
      <c r="AC77" s="426"/>
      <c r="AD77" s="426"/>
      <c r="AE77" s="426"/>
      <c r="AF77" s="429" t="s">
        <v>43</v>
      </c>
      <c r="AG77" s="426"/>
      <c r="AH77" s="426"/>
      <c r="AI77" s="4" t="s">
        <v>44</v>
      </c>
      <c r="AJ77" s="430" t="s">
        <v>45</v>
      </c>
      <c r="AK77" s="426"/>
      <c r="AL77" s="426"/>
      <c r="AM77" s="426"/>
      <c r="AN77" s="426"/>
      <c r="AO77" s="426"/>
      <c r="AP77" s="6" t="s">
        <v>148</v>
      </c>
      <c r="AQ77" s="6" t="s">
        <v>148</v>
      </c>
      <c r="AR77" s="6" t="s">
        <v>49</v>
      </c>
      <c r="AS77" s="6" t="s">
        <v>149</v>
      </c>
      <c r="AT77" s="6" t="s">
        <v>150</v>
      </c>
      <c r="AU77" s="6" t="s">
        <v>49</v>
      </c>
      <c r="AV77" s="6" t="s">
        <v>149</v>
      </c>
      <c r="AW77" s="6" t="s">
        <v>49</v>
      </c>
      <c r="AX77" s="6" t="s">
        <v>49</v>
      </c>
    </row>
    <row r="78" spans="1:50" s="5" customFormat="1" ht="12.75" x14ac:dyDescent="0.2">
      <c r="A78" s="429" t="s">
        <v>40</v>
      </c>
      <c r="B78" s="426"/>
      <c r="C78" s="429" t="s">
        <v>152</v>
      </c>
      <c r="D78" s="426"/>
      <c r="E78" s="429" t="s">
        <v>76</v>
      </c>
      <c r="F78" s="426"/>
      <c r="G78" s="429"/>
      <c r="H78" s="426"/>
      <c r="I78" s="429"/>
      <c r="J78" s="426"/>
      <c r="K78" s="426"/>
      <c r="L78" s="429"/>
      <c r="M78" s="426"/>
      <c r="N78" s="426"/>
      <c r="O78" s="429"/>
      <c r="P78" s="426"/>
      <c r="Q78" s="429"/>
      <c r="R78" s="426"/>
      <c r="S78" s="431" t="s">
        <v>77</v>
      </c>
      <c r="T78" s="426"/>
      <c r="U78" s="426"/>
      <c r="V78" s="426"/>
      <c r="W78" s="426"/>
      <c r="X78" s="426"/>
      <c r="Y78" s="426"/>
      <c r="Z78" s="426"/>
      <c r="AA78" s="429" t="s">
        <v>55</v>
      </c>
      <c r="AB78" s="426"/>
      <c r="AC78" s="426"/>
      <c r="AD78" s="426"/>
      <c r="AE78" s="426"/>
      <c r="AF78" s="429" t="s">
        <v>43</v>
      </c>
      <c r="AG78" s="426"/>
      <c r="AH78" s="426"/>
      <c r="AI78" s="4" t="s">
        <v>63</v>
      </c>
      <c r="AJ78" s="430" t="s">
        <v>64</v>
      </c>
      <c r="AK78" s="426"/>
      <c r="AL78" s="426"/>
      <c r="AM78" s="426"/>
      <c r="AN78" s="426"/>
      <c r="AO78" s="426"/>
      <c r="AP78" s="6" t="s">
        <v>151</v>
      </c>
      <c r="AQ78" s="6" t="s">
        <v>151</v>
      </c>
      <c r="AR78" s="6" t="s">
        <v>49</v>
      </c>
      <c r="AS78" s="6" t="s">
        <v>49</v>
      </c>
      <c r="AT78" s="6" t="s">
        <v>151</v>
      </c>
      <c r="AU78" s="6" t="s">
        <v>49</v>
      </c>
      <c r="AV78" s="6" t="s">
        <v>49</v>
      </c>
      <c r="AW78" s="6" t="s">
        <v>49</v>
      </c>
      <c r="AX78" s="6" t="s">
        <v>49</v>
      </c>
    </row>
    <row r="79" spans="1:50" s="5" customFormat="1" ht="12.75" x14ac:dyDescent="0.2">
      <c r="A79" s="429" t="s">
        <v>40</v>
      </c>
      <c r="B79" s="426"/>
      <c r="C79" s="429" t="s">
        <v>152</v>
      </c>
      <c r="D79" s="426"/>
      <c r="E79" s="429" t="s">
        <v>76</v>
      </c>
      <c r="F79" s="426"/>
      <c r="G79" s="429" t="s">
        <v>154</v>
      </c>
      <c r="H79" s="426"/>
      <c r="I79" s="429" t="s">
        <v>13</v>
      </c>
      <c r="J79" s="426"/>
      <c r="K79" s="426"/>
      <c r="L79" s="429" t="s">
        <v>13</v>
      </c>
      <c r="M79" s="426"/>
      <c r="N79" s="426"/>
      <c r="O79" s="429" t="s">
        <v>13</v>
      </c>
      <c r="P79" s="426"/>
      <c r="Q79" s="429" t="s">
        <v>13</v>
      </c>
      <c r="R79" s="426"/>
      <c r="S79" s="431" t="s">
        <v>155</v>
      </c>
      <c r="T79" s="426"/>
      <c r="U79" s="426"/>
      <c r="V79" s="426"/>
      <c r="W79" s="426"/>
      <c r="X79" s="426"/>
      <c r="Y79" s="426"/>
      <c r="Z79" s="426"/>
      <c r="AA79" s="429" t="s">
        <v>42</v>
      </c>
      <c r="AB79" s="426"/>
      <c r="AC79" s="426"/>
      <c r="AD79" s="426"/>
      <c r="AE79" s="426"/>
      <c r="AF79" s="429" t="s">
        <v>43</v>
      </c>
      <c r="AG79" s="426"/>
      <c r="AH79" s="426"/>
      <c r="AI79" s="4" t="s">
        <v>44</v>
      </c>
      <c r="AJ79" s="430" t="s">
        <v>45</v>
      </c>
      <c r="AK79" s="426"/>
      <c r="AL79" s="426"/>
      <c r="AM79" s="426"/>
      <c r="AN79" s="426"/>
      <c r="AO79" s="426"/>
      <c r="AP79" s="6" t="s">
        <v>148</v>
      </c>
      <c r="AQ79" s="6" t="s">
        <v>148</v>
      </c>
      <c r="AR79" s="6" t="s">
        <v>49</v>
      </c>
      <c r="AS79" s="6" t="s">
        <v>149</v>
      </c>
      <c r="AT79" s="6" t="s">
        <v>150</v>
      </c>
      <c r="AU79" s="6" t="s">
        <v>49</v>
      </c>
      <c r="AV79" s="6" t="s">
        <v>149</v>
      </c>
      <c r="AW79" s="6" t="s">
        <v>49</v>
      </c>
      <c r="AX79" s="6" t="s">
        <v>49</v>
      </c>
    </row>
    <row r="80" spans="1:50" s="5" customFormat="1" ht="12.75" x14ac:dyDescent="0.2">
      <c r="A80" s="429" t="s">
        <v>40</v>
      </c>
      <c r="B80" s="426"/>
      <c r="C80" s="429" t="s">
        <v>152</v>
      </c>
      <c r="D80" s="426"/>
      <c r="E80" s="429" t="s">
        <v>76</v>
      </c>
      <c r="F80" s="426"/>
      <c r="G80" s="429" t="s">
        <v>154</v>
      </c>
      <c r="H80" s="426"/>
      <c r="I80" s="429" t="s">
        <v>13</v>
      </c>
      <c r="J80" s="426"/>
      <c r="K80" s="426"/>
      <c r="L80" s="429" t="s">
        <v>13</v>
      </c>
      <c r="M80" s="426"/>
      <c r="N80" s="426"/>
      <c r="O80" s="429" t="s">
        <v>13</v>
      </c>
      <c r="P80" s="426"/>
      <c r="Q80" s="429" t="s">
        <v>13</v>
      </c>
      <c r="R80" s="426"/>
      <c r="S80" s="431" t="s">
        <v>155</v>
      </c>
      <c r="T80" s="426"/>
      <c r="U80" s="426"/>
      <c r="V80" s="426"/>
      <c r="W80" s="426"/>
      <c r="X80" s="426"/>
      <c r="Y80" s="426"/>
      <c r="Z80" s="426"/>
      <c r="AA80" s="429" t="s">
        <v>55</v>
      </c>
      <c r="AB80" s="426"/>
      <c r="AC80" s="426"/>
      <c r="AD80" s="426"/>
      <c r="AE80" s="426"/>
      <c r="AF80" s="429" t="s">
        <v>43</v>
      </c>
      <c r="AG80" s="426"/>
      <c r="AH80" s="426"/>
      <c r="AI80" s="4" t="s">
        <v>63</v>
      </c>
      <c r="AJ80" s="430" t="s">
        <v>64</v>
      </c>
      <c r="AK80" s="426"/>
      <c r="AL80" s="426"/>
      <c r="AM80" s="426"/>
      <c r="AN80" s="426"/>
      <c r="AO80" s="426"/>
      <c r="AP80" s="6" t="s">
        <v>151</v>
      </c>
      <c r="AQ80" s="6" t="s">
        <v>151</v>
      </c>
      <c r="AR80" s="6" t="s">
        <v>49</v>
      </c>
      <c r="AS80" s="6" t="s">
        <v>49</v>
      </c>
      <c r="AT80" s="6" t="s">
        <v>151</v>
      </c>
      <c r="AU80" s="6" t="s">
        <v>49</v>
      </c>
      <c r="AV80" s="6" t="s">
        <v>49</v>
      </c>
      <c r="AW80" s="6" t="s">
        <v>49</v>
      </c>
      <c r="AX80" s="6" t="s">
        <v>49</v>
      </c>
    </row>
    <row r="81" spans="1:50" s="5" customFormat="1" ht="12.75" x14ac:dyDescent="0.2">
      <c r="A81" s="429" t="s">
        <v>40</v>
      </c>
      <c r="B81" s="426"/>
      <c r="C81" s="429" t="s">
        <v>152</v>
      </c>
      <c r="D81" s="426"/>
      <c r="E81" s="429" t="s">
        <v>76</v>
      </c>
      <c r="F81" s="426"/>
      <c r="G81" s="429" t="s">
        <v>154</v>
      </c>
      <c r="H81" s="426"/>
      <c r="I81" s="429" t="s">
        <v>156</v>
      </c>
      <c r="J81" s="426"/>
      <c r="K81" s="426"/>
      <c r="L81" s="429" t="s">
        <v>157</v>
      </c>
      <c r="M81" s="426"/>
      <c r="N81" s="426"/>
      <c r="O81" s="429" t="s">
        <v>13</v>
      </c>
      <c r="P81" s="426"/>
      <c r="Q81" s="429" t="s">
        <v>13</v>
      </c>
      <c r="R81" s="426"/>
      <c r="S81" s="431" t="s">
        <v>158</v>
      </c>
      <c r="T81" s="426"/>
      <c r="U81" s="426"/>
      <c r="V81" s="426"/>
      <c r="W81" s="426"/>
      <c r="X81" s="426"/>
      <c r="Y81" s="426"/>
      <c r="Z81" s="426"/>
      <c r="AA81" s="429" t="s">
        <v>42</v>
      </c>
      <c r="AB81" s="426"/>
      <c r="AC81" s="426"/>
      <c r="AD81" s="426"/>
      <c r="AE81" s="426"/>
      <c r="AF81" s="429" t="s">
        <v>43</v>
      </c>
      <c r="AG81" s="426"/>
      <c r="AH81" s="426"/>
      <c r="AI81" s="4" t="s">
        <v>44</v>
      </c>
      <c r="AJ81" s="430" t="s">
        <v>45</v>
      </c>
      <c r="AK81" s="426"/>
      <c r="AL81" s="426"/>
      <c r="AM81" s="426"/>
      <c r="AN81" s="426"/>
      <c r="AO81" s="426"/>
      <c r="AP81" s="6" t="s">
        <v>148</v>
      </c>
      <c r="AQ81" s="6" t="s">
        <v>148</v>
      </c>
      <c r="AR81" s="6" t="s">
        <v>49</v>
      </c>
      <c r="AS81" s="6" t="s">
        <v>149</v>
      </c>
      <c r="AT81" s="6" t="s">
        <v>150</v>
      </c>
      <c r="AU81" s="6" t="s">
        <v>49</v>
      </c>
      <c r="AV81" s="6" t="s">
        <v>149</v>
      </c>
      <c r="AW81" s="6" t="s">
        <v>49</v>
      </c>
      <c r="AX81" s="6" t="s">
        <v>49</v>
      </c>
    </row>
    <row r="82" spans="1:50" s="5" customFormat="1" ht="12.75" x14ac:dyDescent="0.2">
      <c r="A82" s="429" t="s">
        <v>40</v>
      </c>
      <c r="B82" s="426"/>
      <c r="C82" s="429" t="s">
        <v>152</v>
      </c>
      <c r="D82" s="426"/>
      <c r="E82" s="429" t="s">
        <v>76</v>
      </c>
      <c r="F82" s="426"/>
      <c r="G82" s="429" t="s">
        <v>154</v>
      </c>
      <c r="H82" s="426"/>
      <c r="I82" s="429" t="s">
        <v>156</v>
      </c>
      <c r="J82" s="426"/>
      <c r="K82" s="426"/>
      <c r="L82" s="429" t="s">
        <v>157</v>
      </c>
      <c r="M82" s="426"/>
      <c r="N82" s="426"/>
      <c r="O82" s="429" t="s">
        <v>13</v>
      </c>
      <c r="P82" s="426"/>
      <c r="Q82" s="429" t="s">
        <v>13</v>
      </c>
      <c r="R82" s="426"/>
      <c r="S82" s="431" t="s">
        <v>158</v>
      </c>
      <c r="T82" s="426"/>
      <c r="U82" s="426"/>
      <c r="V82" s="426"/>
      <c r="W82" s="426"/>
      <c r="X82" s="426"/>
      <c r="Y82" s="426"/>
      <c r="Z82" s="426"/>
      <c r="AA82" s="429" t="s">
        <v>55</v>
      </c>
      <c r="AB82" s="426"/>
      <c r="AC82" s="426"/>
      <c r="AD82" s="426"/>
      <c r="AE82" s="426"/>
      <c r="AF82" s="429" t="s">
        <v>43</v>
      </c>
      <c r="AG82" s="426"/>
      <c r="AH82" s="426"/>
      <c r="AI82" s="4" t="s">
        <v>63</v>
      </c>
      <c r="AJ82" s="430" t="s">
        <v>64</v>
      </c>
      <c r="AK82" s="426"/>
      <c r="AL82" s="426"/>
      <c r="AM82" s="426"/>
      <c r="AN82" s="426"/>
      <c r="AO82" s="426"/>
      <c r="AP82" s="6" t="s">
        <v>159</v>
      </c>
      <c r="AQ82" s="6" t="s">
        <v>159</v>
      </c>
      <c r="AR82" s="6" t="s">
        <v>49</v>
      </c>
      <c r="AS82" s="6" t="s">
        <v>49</v>
      </c>
      <c r="AT82" s="6" t="s">
        <v>159</v>
      </c>
      <c r="AU82" s="6" t="s">
        <v>49</v>
      </c>
      <c r="AV82" s="6" t="s">
        <v>49</v>
      </c>
      <c r="AW82" s="6" t="s">
        <v>49</v>
      </c>
      <c r="AX82" s="6" t="s">
        <v>49</v>
      </c>
    </row>
    <row r="83" spans="1:50" s="5" customFormat="1" ht="12.75" x14ac:dyDescent="0.2">
      <c r="A83" s="429" t="s">
        <v>40</v>
      </c>
      <c r="B83" s="426"/>
      <c r="C83" s="429" t="s">
        <v>152</v>
      </c>
      <c r="D83" s="426"/>
      <c r="E83" s="429" t="s">
        <v>76</v>
      </c>
      <c r="F83" s="426"/>
      <c r="G83" s="429" t="s">
        <v>154</v>
      </c>
      <c r="H83" s="426"/>
      <c r="I83" s="429" t="s">
        <v>156</v>
      </c>
      <c r="J83" s="426"/>
      <c r="K83" s="426"/>
      <c r="L83" s="429" t="s">
        <v>160</v>
      </c>
      <c r="M83" s="426"/>
      <c r="N83" s="426"/>
      <c r="O83" s="429" t="s">
        <v>13</v>
      </c>
      <c r="P83" s="426"/>
      <c r="Q83" s="429" t="s">
        <v>13</v>
      </c>
      <c r="R83" s="426"/>
      <c r="S83" s="431" t="s">
        <v>161</v>
      </c>
      <c r="T83" s="426"/>
      <c r="U83" s="426"/>
      <c r="V83" s="426"/>
      <c r="W83" s="426"/>
      <c r="X83" s="426"/>
      <c r="Y83" s="426"/>
      <c r="Z83" s="426"/>
      <c r="AA83" s="429" t="s">
        <v>55</v>
      </c>
      <c r="AB83" s="426"/>
      <c r="AC83" s="426"/>
      <c r="AD83" s="426"/>
      <c r="AE83" s="426"/>
      <c r="AF83" s="429" t="s">
        <v>43</v>
      </c>
      <c r="AG83" s="426"/>
      <c r="AH83" s="426"/>
      <c r="AI83" s="4" t="s">
        <v>63</v>
      </c>
      <c r="AJ83" s="430" t="s">
        <v>64</v>
      </c>
      <c r="AK83" s="426"/>
      <c r="AL83" s="426"/>
      <c r="AM83" s="426"/>
      <c r="AN83" s="426"/>
      <c r="AO83" s="426"/>
      <c r="AP83" s="6" t="s">
        <v>162</v>
      </c>
      <c r="AQ83" s="6" t="s">
        <v>162</v>
      </c>
      <c r="AR83" s="6" t="s">
        <v>49</v>
      </c>
      <c r="AS83" s="6" t="s">
        <v>49</v>
      </c>
      <c r="AT83" s="6" t="s">
        <v>162</v>
      </c>
      <c r="AU83" s="6" t="s">
        <v>49</v>
      </c>
      <c r="AV83" s="6" t="s">
        <v>49</v>
      </c>
      <c r="AW83" s="6" t="s">
        <v>49</v>
      </c>
      <c r="AX83" s="6" t="s">
        <v>49</v>
      </c>
    </row>
    <row r="84" spans="1:50" s="5" customFormat="1" ht="12.75" x14ac:dyDescent="0.2">
      <c r="A84" s="425" t="s">
        <v>40</v>
      </c>
      <c r="B84" s="426"/>
      <c r="C84" s="425" t="s">
        <v>152</v>
      </c>
      <c r="D84" s="426"/>
      <c r="E84" s="425" t="s">
        <v>76</v>
      </c>
      <c r="F84" s="426"/>
      <c r="G84" s="425" t="s">
        <v>154</v>
      </c>
      <c r="H84" s="426"/>
      <c r="I84" s="425" t="s">
        <v>156</v>
      </c>
      <c r="J84" s="426"/>
      <c r="K84" s="426"/>
      <c r="L84" s="425" t="s">
        <v>157</v>
      </c>
      <c r="M84" s="426"/>
      <c r="N84" s="426"/>
      <c r="O84" s="425" t="s">
        <v>84</v>
      </c>
      <c r="P84" s="426"/>
      <c r="Q84" s="425" t="s">
        <v>13</v>
      </c>
      <c r="R84" s="426"/>
      <c r="S84" s="427" t="s">
        <v>163</v>
      </c>
      <c r="T84" s="426"/>
      <c r="U84" s="426"/>
      <c r="V84" s="426"/>
      <c r="W84" s="426"/>
      <c r="X84" s="426"/>
      <c r="Y84" s="426"/>
      <c r="Z84" s="426"/>
      <c r="AA84" s="425" t="s">
        <v>42</v>
      </c>
      <c r="AB84" s="426"/>
      <c r="AC84" s="426"/>
      <c r="AD84" s="426"/>
      <c r="AE84" s="426"/>
      <c r="AF84" s="425" t="s">
        <v>43</v>
      </c>
      <c r="AG84" s="426"/>
      <c r="AH84" s="426"/>
      <c r="AI84" s="7" t="s">
        <v>44</v>
      </c>
      <c r="AJ84" s="428" t="s">
        <v>45</v>
      </c>
      <c r="AK84" s="426"/>
      <c r="AL84" s="426"/>
      <c r="AM84" s="426"/>
      <c r="AN84" s="426"/>
      <c r="AO84" s="426"/>
      <c r="AP84" s="8" t="s">
        <v>148</v>
      </c>
      <c r="AQ84" s="8" t="s">
        <v>148</v>
      </c>
      <c r="AR84" s="8" t="s">
        <v>49</v>
      </c>
      <c r="AS84" s="8" t="s">
        <v>149</v>
      </c>
      <c r="AT84" s="8" t="s">
        <v>150</v>
      </c>
      <c r="AU84" s="8" t="s">
        <v>49</v>
      </c>
      <c r="AV84" s="8" t="s">
        <v>149</v>
      </c>
      <c r="AW84" s="8" t="s">
        <v>49</v>
      </c>
      <c r="AX84" s="8" t="s">
        <v>49</v>
      </c>
    </row>
    <row r="85" spans="1:50" s="5" customFormat="1" ht="12.75" x14ac:dyDescent="0.2">
      <c r="A85" s="425" t="s">
        <v>40</v>
      </c>
      <c r="B85" s="426"/>
      <c r="C85" s="425" t="s">
        <v>152</v>
      </c>
      <c r="D85" s="426"/>
      <c r="E85" s="425" t="s">
        <v>76</v>
      </c>
      <c r="F85" s="426"/>
      <c r="G85" s="425" t="s">
        <v>154</v>
      </c>
      <c r="H85" s="426"/>
      <c r="I85" s="425" t="s">
        <v>156</v>
      </c>
      <c r="J85" s="426"/>
      <c r="K85" s="426"/>
      <c r="L85" s="425" t="s">
        <v>157</v>
      </c>
      <c r="M85" s="426"/>
      <c r="N85" s="426"/>
      <c r="O85" s="425" t="s">
        <v>84</v>
      </c>
      <c r="P85" s="426"/>
      <c r="Q85" s="425" t="s">
        <v>13</v>
      </c>
      <c r="R85" s="426"/>
      <c r="S85" s="427" t="s">
        <v>163</v>
      </c>
      <c r="T85" s="426"/>
      <c r="U85" s="426"/>
      <c r="V85" s="426"/>
      <c r="W85" s="426"/>
      <c r="X85" s="426"/>
      <c r="Y85" s="426"/>
      <c r="Z85" s="426"/>
      <c r="AA85" s="425" t="s">
        <v>55</v>
      </c>
      <c r="AB85" s="426"/>
      <c r="AC85" s="426"/>
      <c r="AD85" s="426"/>
      <c r="AE85" s="426"/>
      <c r="AF85" s="425" t="s">
        <v>43</v>
      </c>
      <c r="AG85" s="426"/>
      <c r="AH85" s="426"/>
      <c r="AI85" s="7" t="s">
        <v>63</v>
      </c>
      <c r="AJ85" s="428" t="s">
        <v>64</v>
      </c>
      <c r="AK85" s="426"/>
      <c r="AL85" s="426"/>
      <c r="AM85" s="426"/>
      <c r="AN85" s="426"/>
      <c r="AO85" s="426"/>
      <c r="AP85" s="8" t="s">
        <v>159</v>
      </c>
      <c r="AQ85" s="8" t="s">
        <v>159</v>
      </c>
      <c r="AR85" s="8" t="s">
        <v>49</v>
      </c>
      <c r="AS85" s="8" t="s">
        <v>49</v>
      </c>
      <c r="AT85" s="8" t="s">
        <v>159</v>
      </c>
      <c r="AU85" s="8" t="s">
        <v>49</v>
      </c>
      <c r="AV85" s="8" t="s">
        <v>49</v>
      </c>
      <c r="AW85" s="8" t="s">
        <v>49</v>
      </c>
      <c r="AX85" s="8" t="s">
        <v>49</v>
      </c>
    </row>
    <row r="86" spans="1:50" s="5" customFormat="1" ht="12.75" x14ac:dyDescent="0.2">
      <c r="A86" s="425" t="s">
        <v>40</v>
      </c>
      <c r="B86" s="426"/>
      <c r="C86" s="425" t="s">
        <v>152</v>
      </c>
      <c r="D86" s="426"/>
      <c r="E86" s="425" t="s">
        <v>76</v>
      </c>
      <c r="F86" s="426"/>
      <c r="G86" s="425" t="s">
        <v>154</v>
      </c>
      <c r="H86" s="426"/>
      <c r="I86" s="425" t="s">
        <v>156</v>
      </c>
      <c r="J86" s="426"/>
      <c r="K86" s="426"/>
      <c r="L86" s="425" t="s">
        <v>160</v>
      </c>
      <c r="M86" s="426"/>
      <c r="N86" s="426"/>
      <c r="O86" s="425" t="s">
        <v>84</v>
      </c>
      <c r="P86" s="426"/>
      <c r="Q86" s="425" t="s">
        <v>13</v>
      </c>
      <c r="R86" s="426"/>
      <c r="S86" s="427" t="s">
        <v>164</v>
      </c>
      <c r="T86" s="426"/>
      <c r="U86" s="426"/>
      <c r="V86" s="426"/>
      <c r="W86" s="426"/>
      <c r="X86" s="426"/>
      <c r="Y86" s="426"/>
      <c r="Z86" s="426"/>
      <c r="AA86" s="425" t="s">
        <v>55</v>
      </c>
      <c r="AB86" s="426"/>
      <c r="AC86" s="426"/>
      <c r="AD86" s="426"/>
      <c r="AE86" s="426"/>
      <c r="AF86" s="425" t="s">
        <v>43</v>
      </c>
      <c r="AG86" s="426"/>
      <c r="AH86" s="426"/>
      <c r="AI86" s="7" t="s">
        <v>63</v>
      </c>
      <c r="AJ86" s="428" t="s">
        <v>64</v>
      </c>
      <c r="AK86" s="426"/>
      <c r="AL86" s="426"/>
      <c r="AM86" s="426"/>
      <c r="AN86" s="426"/>
      <c r="AO86" s="426"/>
      <c r="AP86" s="8" t="s">
        <v>162</v>
      </c>
      <c r="AQ86" s="8" t="s">
        <v>162</v>
      </c>
      <c r="AR86" s="8" t="s">
        <v>49</v>
      </c>
      <c r="AS86" s="8" t="s">
        <v>49</v>
      </c>
      <c r="AT86" s="8" t="s">
        <v>162</v>
      </c>
      <c r="AU86" s="8" t="s">
        <v>49</v>
      </c>
      <c r="AV86" s="8" t="s">
        <v>49</v>
      </c>
      <c r="AW86" s="8" t="s">
        <v>49</v>
      </c>
      <c r="AX86" s="8" t="s">
        <v>49</v>
      </c>
    </row>
    <row r="87" spans="1:50" s="5" customFormat="1" ht="12.75" x14ac:dyDescent="0.2">
      <c r="A87" s="429" t="s">
        <v>40</v>
      </c>
      <c r="B87" s="426"/>
      <c r="C87" s="429" t="s">
        <v>152</v>
      </c>
      <c r="D87" s="426"/>
      <c r="E87" s="429" t="s">
        <v>76</v>
      </c>
      <c r="F87" s="426"/>
      <c r="G87" s="429" t="s">
        <v>154</v>
      </c>
      <c r="H87" s="426"/>
      <c r="I87" s="429" t="s">
        <v>156</v>
      </c>
      <c r="J87" s="426"/>
      <c r="K87" s="426"/>
      <c r="L87" s="429" t="s">
        <v>13</v>
      </c>
      <c r="M87" s="426"/>
      <c r="N87" s="426"/>
      <c r="O87" s="429" t="s">
        <v>13</v>
      </c>
      <c r="P87" s="426"/>
      <c r="Q87" s="429" t="s">
        <v>13</v>
      </c>
      <c r="R87" s="426"/>
      <c r="S87" s="431" t="s">
        <v>165</v>
      </c>
      <c r="T87" s="426"/>
      <c r="U87" s="426"/>
      <c r="V87" s="426"/>
      <c r="W87" s="426"/>
      <c r="X87" s="426"/>
      <c r="Y87" s="426"/>
      <c r="Z87" s="426"/>
      <c r="AA87" s="429" t="s">
        <v>42</v>
      </c>
      <c r="AB87" s="426"/>
      <c r="AC87" s="426"/>
      <c r="AD87" s="426"/>
      <c r="AE87" s="426"/>
      <c r="AF87" s="429" t="s">
        <v>43</v>
      </c>
      <c r="AG87" s="426"/>
      <c r="AH87" s="426"/>
      <c r="AI87" s="4" t="s">
        <v>44</v>
      </c>
      <c r="AJ87" s="430" t="s">
        <v>45</v>
      </c>
      <c r="AK87" s="426"/>
      <c r="AL87" s="426"/>
      <c r="AM87" s="426"/>
      <c r="AN87" s="426"/>
      <c r="AO87" s="426"/>
      <c r="AP87" s="6" t="s">
        <v>148</v>
      </c>
      <c r="AQ87" s="6" t="s">
        <v>148</v>
      </c>
      <c r="AR87" s="6" t="s">
        <v>49</v>
      </c>
      <c r="AS87" s="6" t="s">
        <v>149</v>
      </c>
      <c r="AT87" s="6" t="s">
        <v>150</v>
      </c>
      <c r="AU87" s="6" t="s">
        <v>49</v>
      </c>
      <c r="AV87" s="6" t="s">
        <v>149</v>
      </c>
      <c r="AW87" s="6" t="s">
        <v>49</v>
      </c>
      <c r="AX87" s="6" t="s">
        <v>49</v>
      </c>
    </row>
    <row r="88" spans="1:50" s="5" customFormat="1" ht="12.75" x14ac:dyDescent="0.2">
      <c r="A88" s="429" t="s">
        <v>40</v>
      </c>
      <c r="B88" s="426"/>
      <c r="C88" s="429" t="s">
        <v>152</v>
      </c>
      <c r="D88" s="426"/>
      <c r="E88" s="429" t="s">
        <v>76</v>
      </c>
      <c r="F88" s="426"/>
      <c r="G88" s="429" t="s">
        <v>154</v>
      </c>
      <c r="H88" s="426"/>
      <c r="I88" s="429" t="s">
        <v>156</v>
      </c>
      <c r="J88" s="426"/>
      <c r="K88" s="426"/>
      <c r="L88" s="429" t="s">
        <v>13</v>
      </c>
      <c r="M88" s="426"/>
      <c r="N88" s="426"/>
      <c r="O88" s="429" t="s">
        <v>13</v>
      </c>
      <c r="P88" s="426"/>
      <c r="Q88" s="429" t="s">
        <v>13</v>
      </c>
      <c r="R88" s="426"/>
      <c r="S88" s="431" t="s">
        <v>165</v>
      </c>
      <c r="T88" s="426"/>
      <c r="U88" s="426"/>
      <c r="V88" s="426"/>
      <c r="W88" s="426"/>
      <c r="X88" s="426"/>
      <c r="Y88" s="426"/>
      <c r="Z88" s="426"/>
      <c r="AA88" s="429" t="s">
        <v>55</v>
      </c>
      <c r="AB88" s="426"/>
      <c r="AC88" s="426"/>
      <c r="AD88" s="426"/>
      <c r="AE88" s="426"/>
      <c r="AF88" s="429" t="s">
        <v>43</v>
      </c>
      <c r="AG88" s="426"/>
      <c r="AH88" s="426"/>
      <c r="AI88" s="4" t="s">
        <v>63</v>
      </c>
      <c r="AJ88" s="430" t="s">
        <v>64</v>
      </c>
      <c r="AK88" s="426"/>
      <c r="AL88" s="426"/>
      <c r="AM88" s="426"/>
      <c r="AN88" s="426"/>
      <c r="AO88" s="426"/>
      <c r="AP88" s="6" t="s">
        <v>151</v>
      </c>
      <c r="AQ88" s="6" t="s">
        <v>151</v>
      </c>
      <c r="AR88" s="6" t="s">
        <v>49</v>
      </c>
      <c r="AS88" s="6" t="s">
        <v>49</v>
      </c>
      <c r="AT88" s="6" t="s">
        <v>151</v>
      </c>
      <c r="AU88" s="6" t="s">
        <v>49</v>
      </c>
      <c r="AV88" s="6" t="s">
        <v>49</v>
      </c>
      <c r="AW88" s="6" t="s">
        <v>49</v>
      </c>
      <c r="AX88" s="6" t="s">
        <v>49</v>
      </c>
    </row>
    <row r="89" spans="1:50" s="5" customFormat="1" ht="11.25" x14ac:dyDescent="0.2">
      <c r="A89" s="9" t="s">
        <v>13</v>
      </c>
      <c r="B89" s="9" t="s">
        <v>13</v>
      </c>
      <c r="C89" s="9" t="s">
        <v>13</v>
      </c>
      <c r="D89" s="9" t="s">
        <v>13</v>
      </c>
      <c r="E89" s="9" t="s">
        <v>13</v>
      </c>
      <c r="F89" s="9" t="s">
        <v>13</v>
      </c>
      <c r="G89" s="9" t="s">
        <v>13</v>
      </c>
      <c r="H89" s="9" t="s">
        <v>13</v>
      </c>
      <c r="I89" s="9" t="s">
        <v>13</v>
      </c>
      <c r="J89" s="436" t="s">
        <v>13</v>
      </c>
      <c r="K89" s="426"/>
      <c r="L89" s="436" t="s">
        <v>13</v>
      </c>
      <c r="M89" s="426"/>
      <c r="N89" s="9" t="s">
        <v>13</v>
      </c>
      <c r="O89" s="9" t="s">
        <v>13</v>
      </c>
      <c r="P89" s="9" t="s">
        <v>13</v>
      </c>
      <c r="Q89" s="9" t="s">
        <v>13</v>
      </c>
      <c r="R89" s="9" t="s">
        <v>13</v>
      </c>
      <c r="S89" s="9" t="s">
        <v>13</v>
      </c>
      <c r="T89" s="9" t="s">
        <v>13</v>
      </c>
      <c r="U89" s="9" t="s">
        <v>13</v>
      </c>
      <c r="V89" s="9" t="s">
        <v>13</v>
      </c>
      <c r="W89" s="9" t="s">
        <v>13</v>
      </c>
      <c r="X89" s="9" t="s">
        <v>13</v>
      </c>
      <c r="Y89" s="9" t="s">
        <v>13</v>
      </c>
      <c r="Z89" s="9" t="s">
        <v>13</v>
      </c>
      <c r="AA89" s="436" t="s">
        <v>13</v>
      </c>
      <c r="AB89" s="426"/>
      <c r="AC89" s="436" t="s">
        <v>13</v>
      </c>
      <c r="AD89" s="426"/>
      <c r="AE89" s="9" t="s">
        <v>13</v>
      </c>
      <c r="AF89" s="9" t="s">
        <v>13</v>
      </c>
      <c r="AG89" s="9" t="s">
        <v>13</v>
      </c>
      <c r="AH89" s="9" t="s">
        <v>13</v>
      </c>
      <c r="AI89" s="9" t="s">
        <v>13</v>
      </c>
      <c r="AJ89" s="9" t="s">
        <v>13</v>
      </c>
      <c r="AK89" s="9" t="s">
        <v>13</v>
      </c>
      <c r="AL89" s="9" t="s">
        <v>13</v>
      </c>
      <c r="AM89" s="436" t="s">
        <v>13</v>
      </c>
      <c r="AN89" s="426"/>
      <c r="AO89" s="426"/>
      <c r="AP89" s="9" t="s">
        <v>13</v>
      </c>
      <c r="AQ89" s="9" t="s">
        <v>13</v>
      </c>
      <c r="AR89" s="9" t="s">
        <v>13</v>
      </c>
      <c r="AS89" s="9" t="s">
        <v>13</v>
      </c>
      <c r="AT89" s="9" t="s">
        <v>13</v>
      </c>
      <c r="AU89" s="9" t="s">
        <v>13</v>
      </c>
      <c r="AV89" s="9" t="s">
        <v>13</v>
      </c>
      <c r="AW89" s="9" t="s">
        <v>13</v>
      </c>
      <c r="AX89" s="9" t="s">
        <v>13</v>
      </c>
    </row>
    <row r="90" spans="1:50" s="5" customFormat="1" ht="11.25" x14ac:dyDescent="0.2">
      <c r="A90" s="432" t="s">
        <v>16</v>
      </c>
      <c r="B90" s="433"/>
      <c r="C90" s="433"/>
      <c r="D90" s="433"/>
      <c r="E90" s="433"/>
      <c r="F90" s="433"/>
      <c r="G90" s="433"/>
      <c r="H90" s="434" t="s">
        <v>166</v>
      </c>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3"/>
      <c r="AL90" s="433"/>
      <c r="AM90" s="433"/>
      <c r="AN90" s="433"/>
      <c r="AO90" s="433"/>
      <c r="AP90" s="382">
        <f>+AP84+AP85+AP86</f>
        <v>308568732</v>
      </c>
      <c r="AQ90" s="382">
        <f t="shared" ref="AQ90:AW90" si="2">+AQ84+AQ85+AQ86</f>
        <v>308568732</v>
      </c>
      <c r="AR90" s="382">
        <f t="shared" si="2"/>
        <v>0</v>
      </c>
      <c r="AS90" s="382">
        <f t="shared" si="2"/>
        <v>49998230.649999999</v>
      </c>
      <c r="AT90" s="382">
        <f t="shared" si="2"/>
        <v>258570501.34999999</v>
      </c>
      <c r="AU90" s="382">
        <f t="shared" si="2"/>
        <v>0</v>
      </c>
      <c r="AV90" s="382">
        <f t="shared" si="2"/>
        <v>49998230.649999999</v>
      </c>
      <c r="AW90" s="382">
        <f t="shared" si="2"/>
        <v>0</v>
      </c>
      <c r="AX90" s="9" t="s">
        <v>13</v>
      </c>
    </row>
    <row r="91" spans="1:50" s="5" customFormat="1" ht="38.25" x14ac:dyDescent="0.2">
      <c r="A91" s="435" t="s">
        <v>18</v>
      </c>
      <c r="B91" s="433"/>
      <c r="C91" s="435" t="s">
        <v>19</v>
      </c>
      <c r="D91" s="433"/>
      <c r="E91" s="435" t="s">
        <v>20</v>
      </c>
      <c r="F91" s="433"/>
      <c r="G91" s="435" t="s">
        <v>21</v>
      </c>
      <c r="H91" s="433"/>
      <c r="I91" s="435" t="s">
        <v>22</v>
      </c>
      <c r="J91" s="433"/>
      <c r="K91" s="433"/>
      <c r="L91" s="435" t="s">
        <v>23</v>
      </c>
      <c r="M91" s="433"/>
      <c r="N91" s="433"/>
      <c r="O91" s="435" t="s">
        <v>24</v>
      </c>
      <c r="P91" s="433"/>
      <c r="Q91" s="435" t="s">
        <v>25</v>
      </c>
      <c r="R91" s="433"/>
      <c r="S91" s="435" t="s">
        <v>26</v>
      </c>
      <c r="T91" s="433"/>
      <c r="U91" s="433"/>
      <c r="V91" s="433"/>
      <c r="W91" s="433"/>
      <c r="X91" s="433"/>
      <c r="Y91" s="433"/>
      <c r="Z91" s="433"/>
      <c r="AA91" s="435" t="s">
        <v>27</v>
      </c>
      <c r="AB91" s="433"/>
      <c r="AC91" s="433"/>
      <c r="AD91" s="433"/>
      <c r="AE91" s="433"/>
      <c r="AF91" s="435" t="s">
        <v>28</v>
      </c>
      <c r="AG91" s="433"/>
      <c r="AH91" s="433"/>
      <c r="AI91" s="10" t="s">
        <v>29</v>
      </c>
      <c r="AJ91" s="435" t="s">
        <v>30</v>
      </c>
      <c r="AK91" s="433"/>
      <c r="AL91" s="433"/>
      <c r="AM91" s="433"/>
      <c r="AN91" s="433"/>
      <c r="AO91" s="433"/>
      <c r="AP91" s="10" t="s">
        <v>31</v>
      </c>
      <c r="AQ91" s="10" t="s">
        <v>32</v>
      </c>
      <c r="AR91" s="10" t="s">
        <v>33</v>
      </c>
      <c r="AS91" s="10" t="s">
        <v>34</v>
      </c>
      <c r="AT91" s="10" t="s">
        <v>35</v>
      </c>
      <c r="AU91" s="10" t="s">
        <v>36</v>
      </c>
      <c r="AV91" s="10" t="s">
        <v>37</v>
      </c>
      <c r="AW91" s="10" t="s">
        <v>38</v>
      </c>
      <c r="AX91" s="10" t="s">
        <v>39</v>
      </c>
    </row>
    <row r="92" spans="1:50" s="5" customFormat="1" ht="12.75" x14ac:dyDescent="0.2">
      <c r="A92" s="429" t="s">
        <v>40</v>
      </c>
      <c r="B92" s="426"/>
      <c r="C92" s="429"/>
      <c r="D92" s="426"/>
      <c r="E92" s="429"/>
      <c r="F92" s="426"/>
      <c r="G92" s="429"/>
      <c r="H92" s="426"/>
      <c r="I92" s="429"/>
      <c r="J92" s="426"/>
      <c r="K92" s="426"/>
      <c r="L92" s="429"/>
      <c r="M92" s="426"/>
      <c r="N92" s="426"/>
      <c r="O92" s="429"/>
      <c r="P92" s="426"/>
      <c r="Q92" s="429"/>
      <c r="R92" s="426"/>
      <c r="S92" s="431" t="s">
        <v>41</v>
      </c>
      <c r="T92" s="426"/>
      <c r="U92" s="426"/>
      <c r="V92" s="426"/>
      <c r="W92" s="426"/>
      <c r="X92" s="426"/>
      <c r="Y92" s="426"/>
      <c r="Z92" s="426"/>
      <c r="AA92" s="429" t="s">
        <v>42</v>
      </c>
      <c r="AB92" s="426"/>
      <c r="AC92" s="426"/>
      <c r="AD92" s="426"/>
      <c r="AE92" s="426"/>
      <c r="AF92" s="429" t="s">
        <v>43</v>
      </c>
      <c r="AG92" s="426"/>
      <c r="AH92" s="426"/>
      <c r="AI92" s="4" t="s">
        <v>44</v>
      </c>
      <c r="AJ92" s="430" t="s">
        <v>45</v>
      </c>
      <c r="AK92" s="426"/>
      <c r="AL92" s="426"/>
      <c r="AM92" s="426"/>
      <c r="AN92" s="426"/>
      <c r="AO92" s="426"/>
      <c r="AP92" s="6" t="s">
        <v>167</v>
      </c>
      <c r="AQ92" s="6" t="s">
        <v>167</v>
      </c>
      <c r="AR92" s="6" t="s">
        <v>49</v>
      </c>
      <c r="AS92" s="6" t="s">
        <v>168</v>
      </c>
      <c r="AT92" s="6" t="s">
        <v>169</v>
      </c>
      <c r="AU92" s="6" t="s">
        <v>170</v>
      </c>
      <c r="AV92" s="6" t="s">
        <v>171</v>
      </c>
      <c r="AW92" s="6" t="s">
        <v>170</v>
      </c>
      <c r="AX92" s="6" t="s">
        <v>170</v>
      </c>
    </row>
    <row r="93" spans="1:50" s="5" customFormat="1" ht="12.75" x14ac:dyDescent="0.2">
      <c r="A93" s="429" t="s">
        <v>40</v>
      </c>
      <c r="B93" s="426"/>
      <c r="C93" s="429"/>
      <c r="D93" s="426"/>
      <c r="E93" s="429"/>
      <c r="F93" s="426"/>
      <c r="G93" s="429"/>
      <c r="H93" s="426"/>
      <c r="I93" s="429"/>
      <c r="J93" s="426"/>
      <c r="K93" s="426"/>
      <c r="L93" s="429"/>
      <c r="M93" s="426"/>
      <c r="N93" s="426"/>
      <c r="O93" s="429"/>
      <c r="P93" s="426"/>
      <c r="Q93" s="429"/>
      <c r="R93" s="426"/>
      <c r="S93" s="431" t="s">
        <v>41</v>
      </c>
      <c r="T93" s="426"/>
      <c r="U93" s="426"/>
      <c r="V93" s="426"/>
      <c r="W93" s="426"/>
      <c r="X93" s="426"/>
      <c r="Y93" s="426"/>
      <c r="Z93" s="426"/>
      <c r="AA93" s="429" t="s">
        <v>55</v>
      </c>
      <c r="AB93" s="426"/>
      <c r="AC93" s="426"/>
      <c r="AD93" s="426"/>
      <c r="AE93" s="426"/>
      <c r="AF93" s="429" t="s">
        <v>43</v>
      </c>
      <c r="AG93" s="426"/>
      <c r="AH93" s="426"/>
      <c r="AI93" s="4" t="s">
        <v>63</v>
      </c>
      <c r="AJ93" s="430" t="s">
        <v>64</v>
      </c>
      <c r="AK93" s="426"/>
      <c r="AL93" s="426"/>
      <c r="AM93" s="426"/>
      <c r="AN93" s="426"/>
      <c r="AO93" s="426"/>
      <c r="AP93" s="6" t="s">
        <v>172</v>
      </c>
      <c r="AQ93" s="6" t="s">
        <v>172</v>
      </c>
      <c r="AR93" s="6" t="s">
        <v>49</v>
      </c>
      <c r="AS93" s="6" t="s">
        <v>49</v>
      </c>
      <c r="AT93" s="6" t="s">
        <v>172</v>
      </c>
      <c r="AU93" s="6" t="s">
        <v>49</v>
      </c>
      <c r="AV93" s="6" t="s">
        <v>49</v>
      </c>
      <c r="AW93" s="6" t="s">
        <v>49</v>
      </c>
      <c r="AX93" s="6" t="s">
        <v>49</v>
      </c>
    </row>
    <row r="94" spans="1:50" s="5" customFormat="1" ht="12.75" x14ac:dyDescent="0.2">
      <c r="A94" s="429" t="s">
        <v>40</v>
      </c>
      <c r="B94" s="426"/>
      <c r="C94" s="429" t="s">
        <v>86</v>
      </c>
      <c r="D94" s="426"/>
      <c r="E94" s="429"/>
      <c r="F94" s="426"/>
      <c r="G94" s="429"/>
      <c r="H94" s="426"/>
      <c r="I94" s="429"/>
      <c r="J94" s="426"/>
      <c r="K94" s="426"/>
      <c r="L94" s="429"/>
      <c r="M94" s="426"/>
      <c r="N94" s="426"/>
      <c r="O94" s="429"/>
      <c r="P94" s="426"/>
      <c r="Q94" s="429"/>
      <c r="R94" s="426"/>
      <c r="S94" s="431" t="s">
        <v>87</v>
      </c>
      <c r="T94" s="426"/>
      <c r="U94" s="426"/>
      <c r="V94" s="426"/>
      <c r="W94" s="426"/>
      <c r="X94" s="426"/>
      <c r="Y94" s="426"/>
      <c r="Z94" s="426"/>
      <c r="AA94" s="429" t="s">
        <v>42</v>
      </c>
      <c r="AB94" s="426"/>
      <c r="AC94" s="426"/>
      <c r="AD94" s="426"/>
      <c r="AE94" s="426"/>
      <c r="AF94" s="429" t="s">
        <v>43</v>
      </c>
      <c r="AG94" s="426"/>
      <c r="AH94" s="426"/>
      <c r="AI94" s="4" t="s">
        <v>44</v>
      </c>
      <c r="AJ94" s="430" t="s">
        <v>45</v>
      </c>
      <c r="AK94" s="426"/>
      <c r="AL94" s="426"/>
      <c r="AM94" s="426"/>
      <c r="AN94" s="426"/>
      <c r="AO94" s="426"/>
      <c r="AP94" s="6" t="s">
        <v>167</v>
      </c>
      <c r="AQ94" s="6" t="s">
        <v>167</v>
      </c>
      <c r="AR94" s="6" t="s">
        <v>49</v>
      </c>
      <c r="AS94" s="6" t="s">
        <v>168</v>
      </c>
      <c r="AT94" s="6" t="s">
        <v>169</v>
      </c>
      <c r="AU94" s="6" t="s">
        <v>170</v>
      </c>
      <c r="AV94" s="6" t="s">
        <v>171</v>
      </c>
      <c r="AW94" s="6" t="s">
        <v>170</v>
      </c>
      <c r="AX94" s="6" t="s">
        <v>170</v>
      </c>
    </row>
    <row r="95" spans="1:50" s="5" customFormat="1" ht="12.75" x14ac:dyDescent="0.2">
      <c r="A95" s="429" t="s">
        <v>40</v>
      </c>
      <c r="B95" s="426"/>
      <c r="C95" s="429" t="s">
        <v>86</v>
      </c>
      <c r="D95" s="426"/>
      <c r="E95" s="429"/>
      <c r="F95" s="426"/>
      <c r="G95" s="429"/>
      <c r="H95" s="426"/>
      <c r="I95" s="429"/>
      <c r="J95" s="426"/>
      <c r="K95" s="426"/>
      <c r="L95" s="429"/>
      <c r="M95" s="426"/>
      <c r="N95" s="426"/>
      <c r="O95" s="429"/>
      <c r="P95" s="426"/>
      <c r="Q95" s="429"/>
      <c r="R95" s="426"/>
      <c r="S95" s="431" t="s">
        <v>87</v>
      </c>
      <c r="T95" s="426"/>
      <c r="U95" s="426"/>
      <c r="V95" s="426"/>
      <c r="W95" s="426"/>
      <c r="X95" s="426"/>
      <c r="Y95" s="426"/>
      <c r="Z95" s="426"/>
      <c r="AA95" s="429" t="s">
        <v>55</v>
      </c>
      <c r="AB95" s="426"/>
      <c r="AC95" s="426"/>
      <c r="AD95" s="426"/>
      <c r="AE95" s="426"/>
      <c r="AF95" s="429" t="s">
        <v>43</v>
      </c>
      <c r="AG95" s="426"/>
      <c r="AH95" s="426"/>
      <c r="AI95" s="4" t="s">
        <v>63</v>
      </c>
      <c r="AJ95" s="430" t="s">
        <v>64</v>
      </c>
      <c r="AK95" s="426"/>
      <c r="AL95" s="426"/>
      <c r="AM95" s="426"/>
      <c r="AN95" s="426"/>
      <c r="AO95" s="426"/>
      <c r="AP95" s="6" t="s">
        <v>172</v>
      </c>
      <c r="AQ95" s="6" t="s">
        <v>172</v>
      </c>
      <c r="AR95" s="6" t="s">
        <v>49</v>
      </c>
      <c r="AS95" s="6" t="s">
        <v>49</v>
      </c>
      <c r="AT95" s="6" t="s">
        <v>172</v>
      </c>
      <c r="AU95" s="6" t="s">
        <v>49</v>
      </c>
      <c r="AV95" s="6" t="s">
        <v>49</v>
      </c>
      <c r="AW95" s="6" t="s">
        <v>49</v>
      </c>
      <c r="AX95" s="6" t="s">
        <v>49</v>
      </c>
    </row>
    <row r="96" spans="1:50" s="5" customFormat="1" ht="12.75" x14ac:dyDescent="0.2">
      <c r="A96" s="429" t="s">
        <v>40</v>
      </c>
      <c r="B96" s="426"/>
      <c r="C96" s="429" t="s">
        <v>86</v>
      </c>
      <c r="D96" s="426"/>
      <c r="E96" s="429" t="s">
        <v>76</v>
      </c>
      <c r="F96" s="426"/>
      <c r="G96" s="429"/>
      <c r="H96" s="426"/>
      <c r="I96" s="429"/>
      <c r="J96" s="426"/>
      <c r="K96" s="426"/>
      <c r="L96" s="429"/>
      <c r="M96" s="426"/>
      <c r="N96" s="426"/>
      <c r="O96" s="429"/>
      <c r="P96" s="426"/>
      <c r="Q96" s="429"/>
      <c r="R96" s="426"/>
      <c r="S96" s="431" t="s">
        <v>77</v>
      </c>
      <c r="T96" s="426"/>
      <c r="U96" s="426"/>
      <c r="V96" s="426"/>
      <c r="W96" s="426"/>
      <c r="X96" s="426"/>
      <c r="Y96" s="426"/>
      <c r="Z96" s="426"/>
      <c r="AA96" s="429" t="s">
        <v>42</v>
      </c>
      <c r="AB96" s="426"/>
      <c r="AC96" s="426"/>
      <c r="AD96" s="426"/>
      <c r="AE96" s="426"/>
      <c r="AF96" s="429" t="s">
        <v>43</v>
      </c>
      <c r="AG96" s="426"/>
      <c r="AH96" s="426"/>
      <c r="AI96" s="4" t="s">
        <v>44</v>
      </c>
      <c r="AJ96" s="430" t="s">
        <v>45</v>
      </c>
      <c r="AK96" s="426"/>
      <c r="AL96" s="426"/>
      <c r="AM96" s="426"/>
      <c r="AN96" s="426"/>
      <c r="AO96" s="426"/>
      <c r="AP96" s="6" t="s">
        <v>167</v>
      </c>
      <c r="AQ96" s="6" t="s">
        <v>167</v>
      </c>
      <c r="AR96" s="6" t="s">
        <v>49</v>
      </c>
      <c r="AS96" s="6" t="s">
        <v>168</v>
      </c>
      <c r="AT96" s="6" t="s">
        <v>169</v>
      </c>
      <c r="AU96" s="6" t="s">
        <v>170</v>
      </c>
      <c r="AV96" s="6" t="s">
        <v>171</v>
      </c>
      <c r="AW96" s="6" t="s">
        <v>170</v>
      </c>
      <c r="AX96" s="6" t="s">
        <v>170</v>
      </c>
    </row>
    <row r="97" spans="1:50" s="5" customFormat="1" ht="12.75" x14ac:dyDescent="0.2">
      <c r="A97" s="429" t="s">
        <v>40</v>
      </c>
      <c r="B97" s="426"/>
      <c r="C97" s="429" t="s">
        <v>86</v>
      </c>
      <c r="D97" s="426"/>
      <c r="E97" s="429" t="s">
        <v>76</v>
      </c>
      <c r="F97" s="426"/>
      <c r="G97" s="429"/>
      <c r="H97" s="426"/>
      <c r="I97" s="429"/>
      <c r="J97" s="426"/>
      <c r="K97" s="426"/>
      <c r="L97" s="429"/>
      <c r="M97" s="426"/>
      <c r="N97" s="426"/>
      <c r="O97" s="429"/>
      <c r="P97" s="426"/>
      <c r="Q97" s="429"/>
      <c r="R97" s="426"/>
      <c r="S97" s="431" t="s">
        <v>77</v>
      </c>
      <c r="T97" s="426"/>
      <c r="U97" s="426"/>
      <c r="V97" s="426"/>
      <c r="W97" s="426"/>
      <c r="X97" s="426"/>
      <c r="Y97" s="426"/>
      <c r="Z97" s="426"/>
      <c r="AA97" s="429" t="s">
        <v>55</v>
      </c>
      <c r="AB97" s="426"/>
      <c r="AC97" s="426"/>
      <c r="AD97" s="426"/>
      <c r="AE97" s="426"/>
      <c r="AF97" s="429" t="s">
        <v>43</v>
      </c>
      <c r="AG97" s="426"/>
      <c r="AH97" s="426"/>
      <c r="AI97" s="4" t="s">
        <v>63</v>
      </c>
      <c r="AJ97" s="430" t="s">
        <v>64</v>
      </c>
      <c r="AK97" s="426"/>
      <c r="AL97" s="426"/>
      <c r="AM97" s="426"/>
      <c r="AN97" s="426"/>
      <c r="AO97" s="426"/>
      <c r="AP97" s="6" t="s">
        <v>172</v>
      </c>
      <c r="AQ97" s="6" t="s">
        <v>172</v>
      </c>
      <c r="AR97" s="6" t="s">
        <v>49</v>
      </c>
      <c r="AS97" s="6" t="s">
        <v>49</v>
      </c>
      <c r="AT97" s="6" t="s">
        <v>172</v>
      </c>
      <c r="AU97" s="6" t="s">
        <v>49</v>
      </c>
      <c r="AV97" s="6" t="s">
        <v>49</v>
      </c>
      <c r="AW97" s="6" t="s">
        <v>49</v>
      </c>
      <c r="AX97" s="6" t="s">
        <v>49</v>
      </c>
    </row>
    <row r="98" spans="1:50" s="5" customFormat="1" ht="12.75" x14ac:dyDescent="0.2">
      <c r="A98" s="429" t="s">
        <v>40</v>
      </c>
      <c r="B98" s="426"/>
      <c r="C98" s="429" t="s">
        <v>86</v>
      </c>
      <c r="D98" s="426"/>
      <c r="E98" s="429" t="s">
        <v>76</v>
      </c>
      <c r="F98" s="426"/>
      <c r="G98" s="429" t="s">
        <v>56</v>
      </c>
      <c r="H98" s="426"/>
      <c r="I98" s="429"/>
      <c r="J98" s="426"/>
      <c r="K98" s="426"/>
      <c r="L98" s="429"/>
      <c r="M98" s="426"/>
      <c r="N98" s="426"/>
      <c r="O98" s="429"/>
      <c r="P98" s="426"/>
      <c r="Q98" s="429"/>
      <c r="R98" s="426"/>
      <c r="S98" s="431" t="s">
        <v>95</v>
      </c>
      <c r="T98" s="426"/>
      <c r="U98" s="426"/>
      <c r="V98" s="426"/>
      <c r="W98" s="426"/>
      <c r="X98" s="426"/>
      <c r="Y98" s="426"/>
      <c r="Z98" s="426"/>
      <c r="AA98" s="429" t="s">
        <v>42</v>
      </c>
      <c r="AB98" s="426"/>
      <c r="AC98" s="426"/>
      <c r="AD98" s="426"/>
      <c r="AE98" s="426"/>
      <c r="AF98" s="429" t="s">
        <v>43</v>
      </c>
      <c r="AG98" s="426"/>
      <c r="AH98" s="426"/>
      <c r="AI98" s="4" t="s">
        <v>44</v>
      </c>
      <c r="AJ98" s="430" t="s">
        <v>45</v>
      </c>
      <c r="AK98" s="426"/>
      <c r="AL98" s="426"/>
      <c r="AM98" s="426"/>
      <c r="AN98" s="426"/>
      <c r="AO98" s="426"/>
      <c r="AP98" s="6" t="s">
        <v>167</v>
      </c>
      <c r="AQ98" s="6" t="s">
        <v>167</v>
      </c>
      <c r="AR98" s="6" t="s">
        <v>49</v>
      </c>
      <c r="AS98" s="6" t="s">
        <v>168</v>
      </c>
      <c r="AT98" s="6" t="s">
        <v>169</v>
      </c>
      <c r="AU98" s="6" t="s">
        <v>170</v>
      </c>
      <c r="AV98" s="6" t="s">
        <v>171</v>
      </c>
      <c r="AW98" s="6" t="s">
        <v>170</v>
      </c>
      <c r="AX98" s="6" t="s">
        <v>170</v>
      </c>
    </row>
    <row r="99" spans="1:50" s="5" customFormat="1" ht="12.75" x14ac:dyDescent="0.2">
      <c r="A99" s="429" t="s">
        <v>40</v>
      </c>
      <c r="B99" s="426"/>
      <c r="C99" s="429" t="s">
        <v>86</v>
      </c>
      <c r="D99" s="426"/>
      <c r="E99" s="429" t="s">
        <v>76</v>
      </c>
      <c r="F99" s="426"/>
      <c r="G99" s="429" t="s">
        <v>56</v>
      </c>
      <c r="H99" s="426"/>
      <c r="I99" s="429"/>
      <c r="J99" s="426"/>
      <c r="K99" s="426"/>
      <c r="L99" s="429"/>
      <c r="M99" s="426"/>
      <c r="N99" s="426"/>
      <c r="O99" s="429"/>
      <c r="P99" s="426"/>
      <c r="Q99" s="429"/>
      <c r="R99" s="426"/>
      <c r="S99" s="431" t="s">
        <v>95</v>
      </c>
      <c r="T99" s="426"/>
      <c r="U99" s="426"/>
      <c r="V99" s="426"/>
      <c r="W99" s="426"/>
      <c r="X99" s="426"/>
      <c r="Y99" s="426"/>
      <c r="Z99" s="426"/>
      <c r="AA99" s="429" t="s">
        <v>55</v>
      </c>
      <c r="AB99" s="426"/>
      <c r="AC99" s="426"/>
      <c r="AD99" s="426"/>
      <c r="AE99" s="426"/>
      <c r="AF99" s="429" t="s">
        <v>43</v>
      </c>
      <c r="AG99" s="426"/>
      <c r="AH99" s="426"/>
      <c r="AI99" s="4" t="s">
        <v>63</v>
      </c>
      <c r="AJ99" s="430" t="s">
        <v>64</v>
      </c>
      <c r="AK99" s="426"/>
      <c r="AL99" s="426"/>
      <c r="AM99" s="426"/>
      <c r="AN99" s="426"/>
      <c r="AO99" s="426"/>
      <c r="AP99" s="6" t="s">
        <v>172</v>
      </c>
      <c r="AQ99" s="6" t="s">
        <v>172</v>
      </c>
      <c r="AR99" s="6" t="s">
        <v>49</v>
      </c>
      <c r="AS99" s="6" t="s">
        <v>49</v>
      </c>
      <c r="AT99" s="6" t="s">
        <v>172</v>
      </c>
      <c r="AU99" s="6" t="s">
        <v>49</v>
      </c>
      <c r="AV99" s="6" t="s">
        <v>49</v>
      </c>
      <c r="AW99" s="6" t="s">
        <v>49</v>
      </c>
      <c r="AX99" s="6" t="s">
        <v>49</v>
      </c>
    </row>
    <row r="100" spans="1:50" s="5" customFormat="1" ht="12.75" x14ac:dyDescent="0.2">
      <c r="A100" s="429" t="s">
        <v>40</v>
      </c>
      <c r="B100" s="426"/>
      <c r="C100" s="429" t="s">
        <v>86</v>
      </c>
      <c r="D100" s="426"/>
      <c r="E100" s="429" t="s">
        <v>76</v>
      </c>
      <c r="F100" s="426"/>
      <c r="G100" s="429" t="s">
        <v>56</v>
      </c>
      <c r="H100" s="426"/>
      <c r="I100" s="429" t="s">
        <v>80</v>
      </c>
      <c r="J100" s="426"/>
      <c r="K100" s="426"/>
      <c r="L100" s="429"/>
      <c r="M100" s="426"/>
      <c r="N100" s="426"/>
      <c r="O100" s="429"/>
      <c r="P100" s="426"/>
      <c r="Q100" s="429"/>
      <c r="R100" s="426"/>
      <c r="S100" s="431" t="s">
        <v>81</v>
      </c>
      <c r="T100" s="426"/>
      <c r="U100" s="426"/>
      <c r="V100" s="426"/>
      <c r="W100" s="426"/>
      <c r="X100" s="426"/>
      <c r="Y100" s="426"/>
      <c r="Z100" s="426"/>
      <c r="AA100" s="429" t="s">
        <v>42</v>
      </c>
      <c r="AB100" s="426"/>
      <c r="AC100" s="426"/>
      <c r="AD100" s="426"/>
      <c r="AE100" s="426"/>
      <c r="AF100" s="429" t="s">
        <v>43</v>
      </c>
      <c r="AG100" s="426"/>
      <c r="AH100" s="426"/>
      <c r="AI100" s="4" t="s">
        <v>44</v>
      </c>
      <c r="AJ100" s="430" t="s">
        <v>45</v>
      </c>
      <c r="AK100" s="426"/>
      <c r="AL100" s="426"/>
      <c r="AM100" s="426"/>
      <c r="AN100" s="426"/>
      <c r="AO100" s="426"/>
      <c r="AP100" s="6" t="s">
        <v>167</v>
      </c>
      <c r="AQ100" s="6" t="s">
        <v>167</v>
      </c>
      <c r="AR100" s="6" t="s">
        <v>49</v>
      </c>
      <c r="AS100" s="6" t="s">
        <v>168</v>
      </c>
      <c r="AT100" s="6" t="s">
        <v>169</v>
      </c>
      <c r="AU100" s="6" t="s">
        <v>170</v>
      </c>
      <c r="AV100" s="6" t="s">
        <v>171</v>
      </c>
      <c r="AW100" s="6" t="s">
        <v>170</v>
      </c>
      <c r="AX100" s="6" t="s">
        <v>170</v>
      </c>
    </row>
    <row r="101" spans="1:50" s="5" customFormat="1" ht="12.75" x14ac:dyDescent="0.2">
      <c r="A101" s="429" t="s">
        <v>40</v>
      </c>
      <c r="B101" s="426"/>
      <c r="C101" s="429" t="s">
        <v>86</v>
      </c>
      <c r="D101" s="426"/>
      <c r="E101" s="429" t="s">
        <v>76</v>
      </c>
      <c r="F101" s="426"/>
      <c r="G101" s="429" t="s">
        <v>56</v>
      </c>
      <c r="H101" s="426"/>
      <c r="I101" s="429" t="s">
        <v>80</v>
      </c>
      <c r="J101" s="426"/>
      <c r="K101" s="426"/>
      <c r="L101" s="429" t="s">
        <v>173</v>
      </c>
      <c r="M101" s="426"/>
      <c r="N101" s="426"/>
      <c r="O101" s="429"/>
      <c r="P101" s="426"/>
      <c r="Q101" s="429"/>
      <c r="R101" s="426"/>
      <c r="S101" s="431" t="s">
        <v>174</v>
      </c>
      <c r="T101" s="426"/>
      <c r="U101" s="426"/>
      <c r="V101" s="426"/>
      <c r="W101" s="426"/>
      <c r="X101" s="426"/>
      <c r="Y101" s="426"/>
      <c r="Z101" s="426"/>
      <c r="AA101" s="429" t="s">
        <v>42</v>
      </c>
      <c r="AB101" s="426"/>
      <c r="AC101" s="426"/>
      <c r="AD101" s="426"/>
      <c r="AE101" s="426"/>
      <c r="AF101" s="429" t="s">
        <v>43</v>
      </c>
      <c r="AG101" s="426"/>
      <c r="AH101" s="426"/>
      <c r="AI101" s="4" t="s">
        <v>44</v>
      </c>
      <c r="AJ101" s="430" t="s">
        <v>45</v>
      </c>
      <c r="AK101" s="426"/>
      <c r="AL101" s="426"/>
      <c r="AM101" s="426"/>
      <c r="AN101" s="426"/>
      <c r="AO101" s="426"/>
      <c r="AP101" s="6" t="s">
        <v>167</v>
      </c>
      <c r="AQ101" s="6" t="s">
        <v>167</v>
      </c>
      <c r="AR101" s="6" t="s">
        <v>49</v>
      </c>
      <c r="AS101" s="6" t="s">
        <v>168</v>
      </c>
      <c r="AT101" s="6" t="s">
        <v>169</v>
      </c>
      <c r="AU101" s="6" t="s">
        <v>170</v>
      </c>
      <c r="AV101" s="6" t="s">
        <v>171</v>
      </c>
      <c r="AW101" s="6" t="s">
        <v>170</v>
      </c>
      <c r="AX101" s="6" t="s">
        <v>170</v>
      </c>
    </row>
    <row r="102" spans="1:50" s="5" customFormat="1" ht="12.75" x14ac:dyDescent="0.2">
      <c r="A102" s="429" t="s">
        <v>40</v>
      </c>
      <c r="B102" s="426"/>
      <c r="C102" s="429" t="s">
        <v>86</v>
      </c>
      <c r="D102" s="426"/>
      <c r="E102" s="429" t="s">
        <v>76</v>
      </c>
      <c r="F102" s="426"/>
      <c r="G102" s="429" t="s">
        <v>56</v>
      </c>
      <c r="H102" s="426"/>
      <c r="I102" s="429" t="s">
        <v>80</v>
      </c>
      <c r="J102" s="426"/>
      <c r="K102" s="426"/>
      <c r="L102" s="429" t="s">
        <v>173</v>
      </c>
      <c r="M102" s="426"/>
      <c r="N102" s="426"/>
      <c r="O102" s="429"/>
      <c r="P102" s="426"/>
      <c r="Q102" s="429"/>
      <c r="R102" s="426"/>
      <c r="S102" s="431" t="s">
        <v>174</v>
      </c>
      <c r="T102" s="426"/>
      <c r="U102" s="426"/>
      <c r="V102" s="426"/>
      <c r="W102" s="426"/>
      <c r="X102" s="426"/>
      <c r="Y102" s="426"/>
      <c r="Z102" s="426"/>
      <c r="AA102" s="429" t="s">
        <v>55</v>
      </c>
      <c r="AB102" s="426"/>
      <c r="AC102" s="426"/>
      <c r="AD102" s="426"/>
      <c r="AE102" s="426"/>
      <c r="AF102" s="429" t="s">
        <v>43</v>
      </c>
      <c r="AG102" s="426"/>
      <c r="AH102" s="426"/>
      <c r="AI102" s="4" t="s">
        <v>63</v>
      </c>
      <c r="AJ102" s="430" t="s">
        <v>64</v>
      </c>
      <c r="AK102" s="426"/>
      <c r="AL102" s="426"/>
      <c r="AM102" s="426"/>
      <c r="AN102" s="426"/>
      <c r="AO102" s="426"/>
      <c r="AP102" s="6" t="s">
        <v>172</v>
      </c>
      <c r="AQ102" s="6" t="s">
        <v>172</v>
      </c>
      <c r="AR102" s="6" t="s">
        <v>49</v>
      </c>
      <c r="AS102" s="6" t="s">
        <v>49</v>
      </c>
      <c r="AT102" s="6" t="s">
        <v>172</v>
      </c>
      <c r="AU102" s="6" t="s">
        <v>49</v>
      </c>
      <c r="AV102" s="6" t="s">
        <v>49</v>
      </c>
      <c r="AW102" s="6" t="s">
        <v>49</v>
      </c>
      <c r="AX102" s="6" t="s">
        <v>49</v>
      </c>
    </row>
    <row r="103" spans="1:50" s="5" customFormat="1" ht="12.75" x14ac:dyDescent="0.2">
      <c r="A103" s="429" t="s">
        <v>40</v>
      </c>
      <c r="B103" s="426"/>
      <c r="C103" s="429" t="s">
        <v>86</v>
      </c>
      <c r="D103" s="426"/>
      <c r="E103" s="429" t="s">
        <v>76</v>
      </c>
      <c r="F103" s="426"/>
      <c r="G103" s="429" t="s">
        <v>56</v>
      </c>
      <c r="H103" s="426"/>
      <c r="I103" s="429" t="s">
        <v>80</v>
      </c>
      <c r="J103" s="426"/>
      <c r="K103" s="426"/>
      <c r="L103" s="429"/>
      <c r="M103" s="426"/>
      <c r="N103" s="426"/>
      <c r="O103" s="429"/>
      <c r="P103" s="426"/>
      <c r="Q103" s="429"/>
      <c r="R103" s="426"/>
      <c r="S103" s="431" t="s">
        <v>81</v>
      </c>
      <c r="T103" s="426"/>
      <c r="U103" s="426"/>
      <c r="V103" s="426"/>
      <c r="W103" s="426"/>
      <c r="X103" s="426"/>
      <c r="Y103" s="426"/>
      <c r="Z103" s="426"/>
      <c r="AA103" s="429" t="s">
        <v>55</v>
      </c>
      <c r="AB103" s="426"/>
      <c r="AC103" s="426"/>
      <c r="AD103" s="426"/>
      <c r="AE103" s="426"/>
      <c r="AF103" s="429" t="s">
        <v>43</v>
      </c>
      <c r="AG103" s="426"/>
      <c r="AH103" s="426"/>
      <c r="AI103" s="4" t="s">
        <v>63</v>
      </c>
      <c r="AJ103" s="430" t="s">
        <v>64</v>
      </c>
      <c r="AK103" s="426"/>
      <c r="AL103" s="426"/>
      <c r="AM103" s="426"/>
      <c r="AN103" s="426"/>
      <c r="AO103" s="426"/>
      <c r="AP103" s="6" t="s">
        <v>172</v>
      </c>
      <c r="AQ103" s="6" t="s">
        <v>172</v>
      </c>
      <c r="AR103" s="6" t="s">
        <v>49</v>
      </c>
      <c r="AS103" s="6" t="s">
        <v>49</v>
      </c>
      <c r="AT103" s="6" t="s">
        <v>172</v>
      </c>
      <c r="AU103" s="6" t="s">
        <v>49</v>
      </c>
      <c r="AV103" s="6" t="s">
        <v>49</v>
      </c>
      <c r="AW103" s="6" t="s">
        <v>49</v>
      </c>
      <c r="AX103" s="6" t="s">
        <v>49</v>
      </c>
    </row>
    <row r="104" spans="1:50" s="5" customFormat="1" ht="12.75" x14ac:dyDescent="0.2">
      <c r="A104" s="425" t="s">
        <v>40</v>
      </c>
      <c r="B104" s="426"/>
      <c r="C104" s="425" t="s">
        <v>86</v>
      </c>
      <c r="D104" s="426"/>
      <c r="E104" s="425" t="s">
        <v>76</v>
      </c>
      <c r="F104" s="426"/>
      <c r="G104" s="425" t="s">
        <v>56</v>
      </c>
      <c r="H104" s="426"/>
      <c r="I104" s="425" t="s">
        <v>80</v>
      </c>
      <c r="J104" s="426"/>
      <c r="K104" s="426"/>
      <c r="L104" s="425" t="s">
        <v>173</v>
      </c>
      <c r="M104" s="426"/>
      <c r="N104" s="426"/>
      <c r="O104" s="425" t="s">
        <v>84</v>
      </c>
      <c r="P104" s="426"/>
      <c r="Q104" s="425"/>
      <c r="R104" s="426"/>
      <c r="S104" s="427" t="s">
        <v>175</v>
      </c>
      <c r="T104" s="426"/>
      <c r="U104" s="426"/>
      <c r="V104" s="426"/>
      <c r="W104" s="426"/>
      <c r="X104" s="426"/>
      <c r="Y104" s="426"/>
      <c r="Z104" s="426"/>
      <c r="AA104" s="425" t="s">
        <v>42</v>
      </c>
      <c r="AB104" s="426"/>
      <c r="AC104" s="426"/>
      <c r="AD104" s="426"/>
      <c r="AE104" s="426"/>
      <c r="AF104" s="425" t="s">
        <v>43</v>
      </c>
      <c r="AG104" s="426"/>
      <c r="AH104" s="426"/>
      <c r="AI104" s="7" t="s">
        <v>44</v>
      </c>
      <c r="AJ104" s="428" t="s">
        <v>45</v>
      </c>
      <c r="AK104" s="426"/>
      <c r="AL104" s="426"/>
      <c r="AM104" s="426"/>
      <c r="AN104" s="426"/>
      <c r="AO104" s="426"/>
      <c r="AP104" s="8" t="s">
        <v>167</v>
      </c>
      <c r="AQ104" s="8" t="s">
        <v>167</v>
      </c>
      <c r="AR104" s="8" t="s">
        <v>49</v>
      </c>
      <c r="AS104" s="8" t="s">
        <v>168</v>
      </c>
      <c r="AT104" s="8" t="s">
        <v>169</v>
      </c>
      <c r="AU104" s="8" t="s">
        <v>170</v>
      </c>
      <c r="AV104" s="8" t="s">
        <v>171</v>
      </c>
      <c r="AW104" s="8" t="s">
        <v>170</v>
      </c>
      <c r="AX104" s="8" t="s">
        <v>170</v>
      </c>
    </row>
    <row r="105" spans="1:50" s="5" customFormat="1" ht="12.75" x14ac:dyDescent="0.2">
      <c r="A105" s="425" t="s">
        <v>40</v>
      </c>
      <c r="B105" s="426"/>
      <c r="C105" s="425" t="s">
        <v>86</v>
      </c>
      <c r="D105" s="426"/>
      <c r="E105" s="425" t="s">
        <v>76</v>
      </c>
      <c r="F105" s="426"/>
      <c r="G105" s="425" t="s">
        <v>56</v>
      </c>
      <c r="H105" s="426"/>
      <c r="I105" s="425" t="s">
        <v>80</v>
      </c>
      <c r="J105" s="426"/>
      <c r="K105" s="426"/>
      <c r="L105" s="425" t="s">
        <v>173</v>
      </c>
      <c r="M105" s="426"/>
      <c r="N105" s="426"/>
      <c r="O105" s="425" t="s">
        <v>84</v>
      </c>
      <c r="P105" s="426"/>
      <c r="Q105" s="425"/>
      <c r="R105" s="426"/>
      <c r="S105" s="427" t="s">
        <v>175</v>
      </c>
      <c r="T105" s="426"/>
      <c r="U105" s="426"/>
      <c r="V105" s="426"/>
      <c r="W105" s="426"/>
      <c r="X105" s="426"/>
      <c r="Y105" s="426"/>
      <c r="Z105" s="426"/>
      <c r="AA105" s="425" t="s">
        <v>55</v>
      </c>
      <c r="AB105" s="426"/>
      <c r="AC105" s="426"/>
      <c r="AD105" s="426"/>
      <c r="AE105" s="426"/>
      <c r="AF105" s="425" t="s">
        <v>43</v>
      </c>
      <c r="AG105" s="426"/>
      <c r="AH105" s="426"/>
      <c r="AI105" s="7" t="s">
        <v>63</v>
      </c>
      <c r="AJ105" s="428" t="s">
        <v>64</v>
      </c>
      <c r="AK105" s="426"/>
      <c r="AL105" s="426"/>
      <c r="AM105" s="426"/>
      <c r="AN105" s="426"/>
      <c r="AO105" s="426"/>
      <c r="AP105" s="8" t="s">
        <v>172</v>
      </c>
      <c r="AQ105" s="8" t="s">
        <v>172</v>
      </c>
      <c r="AR105" s="8" t="s">
        <v>49</v>
      </c>
      <c r="AS105" s="8" t="s">
        <v>49</v>
      </c>
      <c r="AT105" s="8" t="s">
        <v>172</v>
      </c>
      <c r="AU105" s="8" t="s">
        <v>49</v>
      </c>
      <c r="AV105" s="8" t="s">
        <v>49</v>
      </c>
      <c r="AW105" s="8" t="s">
        <v>49</v>
      </c>
      <c r="AX105" s="8" t="s">
        <v>49</v>
      </c>
    </row>
    <row r="106" spans="1:50" s="5" customFormat="1" ht="11.25" x14ac:dyDescent="0.2">
      <c r="A106" s="9" t="s">
        <v>13</v>
      </c>
      <c r="B106" s="9" t="s">
        <v>13</v>
      </c>
      <c r="C106" s="9" t="s">
        <v>13</v>
      </c>
      <c r="D106" s="9" t="s">
        <v>13</v>
      </c>
      <c r="E106" s="9" t="s">
        <v>13</v>
      </c>
      <c r="F106" s="9" t="s">
        <v>13</v>
      </c>
      <c r="G106" s="9" t="s">
        <v>13</v>
      </c>
      <c r="H106" s="9" t="s">
        <v>13</v>
      </c>
      <c r="I106" s="9" t="s">
        <v>13</v>
      </c>
      <c r="J106" s="436" t="s">
        <v>13</v>
      </c>
      <c r="K106" s="426"/>
      <c r="L106" s="436" t="s">
        <v>13</v>
      </c>
      <c r="M106" s="426"/>
      <c r="N106" s="9" t="s">
        <v>13</v>
      </c>
      <c r="O106" s="9" t="s">
        <v>13</v>
      </c>
      <c r="P106" s="9" t="s">
        <v>13</v>
      </c>
      <c r="Q106" s="9" t="s">
        <v>13</v>
      </c>
      <c r="R106" s="9" t="s">
        <v>13</v>
      </c>
      <c r="S106" s="9" t="s">
        <v>13</v>
      </c>
      <c r="T106" s="9" t="s">
        <v>13</v>
      </c>
      <c r="U106" s="9" t="s">
        <v>13</v>
      </c>
      <c r="V106" s="9" t="s">
        <v>13</v>
      </c>
      <c r="W106" s="9" t="s">
        <v>13</v>
      </c>
      <c r="X106" s="9" t="s">
        <v>13</v>
      </c>
      <c r="Y106" s="9" t="s">
        <v>13</v>
      </c>
      <c r="Z106" s="9" t="s">
        <v>13</v>
      </c>
      <c r="AA106" s="436" t="s">
        <v>13</v>
      </c>
      <c r="AB106" s="426"/>
      <c r="AC106" s="436" t="s">
        <v>13</v>
      </c>
      <c r="AD106" s="426"/>
      <c r="AE106" s="9" t="s">
        <v>13</v>
      </c>
      <c r="AF106" s="9" t="s">
        <v>13</v>
      </c>
      <c r="AG106" s="9" t="s">
        <v>13</v>
      </c>
      <c r="AH106" s="9" t="s">
        <v>13</v>
      </c>
      <c r="AI106" s="9" t="s">
        <v>13</v>
      </c>
      <c r="AJ106" s="9" t="s">
        <v>13</v>
      </c>
      <c r="AK106" s="9" t="s">
        <v>13</v>
      </c>
      <c r="AL106" s="9" t="s">
        <v>13</v>
      </c>
      <c r="AM106" s="436" t="s">
        <v>13</v>
      </c>
      <c r="AN106" s="426"/>
      <c r="AO106" s="426"/>
      <c r="AP106" s="9" t="s">
        <v>13</v>
      </c>
      <c r="AQ106" s="9" t="s">
        <v>13</v>
      </c>
      <c r="AR106" s="9" t="s">
        <v>13</v>
      </c>
      <c r="AS106" s="9" t="s">
        <v>13</v>
      </c>
      <c r="AT106" s="9" t="s">
        <v>13</v>
      </c>
      <c r="AU106" s="9" t="s">
        <v>13</v>
      </c>
      <c r="AV106" s="9" t="s">
        <v>13</v>
      </c>
      <c r="AW106" s="9" t="s">
        <v>13</v>
      </c>
      <c r="AX106" s="9" t="s">
        <v>13</v>
      </c>
    </row>
    <row r="107" spans="1:50" s="5" customFormat="1" ht="11.25" x14ac:dyDescent="0.2">
      <c r="A107" s="432" t="s">
        <v>16</v>
      </c>
      <c r="B107" s="433"/>
      <c r="C107" s="433"/>
      <c r="D107" s="433"/>
      <c r="E107" s="433"/>
      <c r="F107" s="433"/>
      <c r="G107" s="433"/>
      <c r="H107" s="434" t="s">
        <v>176</v>
      </c>
      <c r="I107" s="433"/>
      <c r="J107" s="433"/>
      <c r="K107" s="433"/>
      <c r="L107" s="433"/>
      <c r="M107" s="433"/>
      <c r="N107" s="433"/>
      <c r="O107" s="433"/>
      <c r="P107" s="433"/>
      <c r="Q107" s="433"/>
      <c r="R107" s="433"/>
      <c r="S107" s="433"/>
      <c r="T107" s="433"/>
      <c r="U107" s="433"/>
      <c r="V107" s="433"/>
      <c r="W107" s="433"/>
      <c r="X107" s="433"/>
      <c r="Y107" s="433"/>
      <c r="Z107" s="433"/>
      <c r="AA107" s="433"/>
      <c r="AB107" s="433"/>
      <c r="AC107" s="433"/>
      <c r="AD107" s="433"/>
      <c r="AE107" s="433"/>
      <c r="AF107" s="433"/>
      <c r="AG107" s="433"/>
      <c r="AH107" s="433"/>
      <c r="AI107" s="433"/>
      <c r="AJ107" s="433"/>
      <c r="AK107" s="433"/>
      <c r="AL107" s="433"/>
      <c r="AM107" s="433"/>
      <c r="AN107" s="433"/>
      <c r="AO107" s="433"/>
      <c r="AP107" s="382">
        <f>+AP104+AP105</f>
        <v>557093383</v>
      </c>
      <c r="AQ107" s="382">
        <f t="shared" ref="AQ107:AX107" si="3">+AQ104+AQ105</f>
        <v>557093383</v>
      </c>
      <c r="AR107" s="382">
        <f t="shared" si="3"/>
        <v>0</v>
      </c>
      <c r="AS107" s="382">
        <f t="shared" si="3"/>
        <v>138009284</v>
      </c>
      <c r="AT107" s="382">
        <f t="shared" si="3"/>
        <v>419084099</v>
      </c>
      <c r="AU107" s="382">
        <f t="shared" si="3"/>
        <v>54181246</v>
      </c>
      <c r="AV107" s="382">
        <f t="shared" si="3"/>
        <v>83828038</v>
      </c>
      <c r="AW107" s="382">
        <f t="shared" si="3"/>
        <v>54181246</v>
      </c>
      <c r="AX107" s="382">
        <f t="shared" si="3"/>
        <v>54181246</v>
      </c>
    </row>
    <row r="108" spans="1:50" s="5" customFormat="1" ht="38.25" x14ac:dyDescent="0.2">
      <c r="A108" s="435" t="s">
        <v>18</v>
      </c>
      <c r="B108" s="433"/>
      <c r="C108" s="435" t="s">
        <v>19</v>
      </c>
      <c r="D108" s="433"/>
      <c r="E108" s="435" t="s">
        <v>20</v>
      </c>
      <c r="F108" s="433"/>
      <c r="G108" s="435" t="s">
        <v>21</v>
      </c>
      <c r="H108" s="433"/>
      <c r="I108" s="435" t="s">
        <v>22</v>
      </c>
      <c r="J108" s="433"/>
      <c r="K108" s="433"/>
      <c r="L108" s="435" t="s">
        <v>23</v>
      </c>
      <c r="M108" s="433"/>
      <c r="N108" s="433"/>
      <c r="O108" s="435" t="s">
        <v>24</v>
      </c>
      <c r="P108" s="433"/>
      <c r="Q108" s="435" t="s">
        <v>25</v>
      </c>
      <c r="R108" s="433"/>
      <c r="S108" s="435" t="s">
        <v>26</v>
      </c>
      <c r="T108" s="433"/>
      <c r="U108" s="433"/>
      <c r="V108" s="433"/>
      <c r="W108" s="433"/>
      <c r="X108" s="433"/>
      <c r="Y108" s="433"/>
      <c r="Z108" s="433"/>
      <c r="AA108" s="435" t="s">
        <v>27</v>
      </c>
      <c r="AB108" s="433"/>
      <c r="AC108" s="433"/>
      <c r="AD108" s="433"/>
      <c r="AE108" s="433"/>
      <c r="AF108" s="435" t="s">
        <v>28</v>
      </c>
      <c r="AG108" s="433"/>
      <c r="AH108" s="433"/>
      <c r="AI108" s="10" t="s">
        <v>29</v>
      </c>
      <c r="AJ108" s="435" t="s">
        <v>30</v>
      </c>
      <c r="AK108" s="433"/>
      <c r="AL108" s="433"/>
      <c r="AM108" s="433"/>
      <c r="AN108" s="433"/>
      <c r="AO108" s="433"/>
      <c r="AP108" s="10" t="s">
        <v>31</v>
      </c>
      <c r="AQ108" s="10" t="s">
        <v>32</v>
      </c>
      <c r="AR108" s="10" t="s">
        <v>33</v>
      </c>
      <c r="AS108" s="10" t="s">
        <v>34</v>
      </c>
      <c r="AT108" s="10" t="s">
        <v>35</v>
      </c>
      <c r="AU108" s="10" t="s">
        <v>36</v>
      </c>
      <c r="AV108" s="10" t="s">
        <v>37</v>
      </c>
      <c r="AW108" s="10" t="s">
        <v>38</v>
      </c>
      <c r="AX108" s="10" t="s">
        <v>39</v>
      </c>
    </row>
    <row r="109" spans="1:50" s="5" customFormat="1" ht="12.75" x14ac:dyDescent="0.2">
      <c r="A109" s="429" t="s">
        <v>40</v>
      </c>
      <c r="B109" s="426"/>
      <c r="C109" s="429"/>
      <c r="D109" s="426"/>
      <c r="E109" s="429"/>
      <c r="F109" s="426"/>
      <c r="G109" s="429"/>
      <c r="H109" s="426"/>
      <c r="I109" s="429"/>
      <c r="J109" s="426"/>
      <c r="K109" s="426"/>
      <c r="L109" s="429"/>
      <c r="M109" s="426"/>
      <c r="N109" s="426"/>
      <c r="O109" s="429"/>
      <c r="P109" s="426"/>
      <c r="Q109" s="429"/>
      <c r="R109" s="426"/>
      <c r="S109" s="431" t="s">
        <v>41</v>
      </c>
      <c r="T109" s="426"/>
      <c r="U109" s="426"/>
      <c r="V109" s="426"/>
      <c r="W109" s="426"/>
      <c r="X109" s="426"/>
      <c r="Y109" s="426"/>
      <c r="Z109" s="426"/>
      <c r="AA109" s="429" t="s">
        <v>42</v>
      </c>
      <c r="AB109" s="426"/>
      <c r="AC109" s="426"/>
      <c r="AD109" s="426"/>
      <c r="AE109" s="426"/>
      <c r="AF109" s="429" t="s">
        <v>43</v>
      </c>
      <c r="AG109" s="426"/>
      <c r="AH109" s="426"/>
      <c r="AI109" s="4" t="s">
        <v>44</v>
      </c>
      <c r="AJ109" s="430" t="s">
        <v>45</v>
      </c>
      <c r="AK109" s="426"/>
      <c r="AL109" s="426"/>
      <c r="AM109" s="426"/>
      <c r="AN109" s="426"/>
      <c r="AO109" s="426"/>
      <c r="AP109" s="6" t="s">
        <v>177</v>
      </c>
      <c r="AQ109" s="6" t="s">
        <v>178</v>
      </c>
      <c r="AR109" s="6" t="s">
        <v>179</v>
      </c>
      <c r="AS109" s="6" t="s">
        <v>180</v>
      </c>
      <c r="AT109" s="6" t="s">
        <v>181</v>
      </c>
      <c r="AU109" s="6" t="s">
        <v>182</v>
      </c>
      <c r="AV109" s="6" t="s">
        <v>183</v>
      </c>
      <c r="AW109" s="6" t="s">
        <v>182</v>
      </c>
      <c r="AX109" s="6" t="s">
        <v>182</v>
      </c>
    </row>
    <row r="110" spans="1:50" s="5" customFormat="1" ht="12.75" x14ac:dyDescent="0.2">
      <c r="A110" s="429" t="s">
        <v>40</v>
      </c>
      <c r="B110" s="426"/>
      <c r="C110" s="429" t="s">
        <v>86</v>
      </c>
      <c r="D110" s="426"/>
      <c r="E110" s="429"/>
      <c r="F110" s="426"/>
      <c r="G110" s="429"/>
      <c r="H110" s="426"/>
      <c r="I110" s="429"/>
      <c r="J110" s="426"/>
      <c r="K110" s="426"/>
      <c r="L110" s="429"/>
      <c r="M110" s="426"/>
      <c r="N110" s="426"/>
      <c r="O110" s="429"/>
      <c r="P110" s="426"/>
      <c r="Q110" s="429"/>
      <c r="R110" s="426"/>
      <c r="S110" s="431" t="s">
        <v>87</v>
      </c>
      <c r="T110" s="426"/>
      <c r="U110" s="426"/>
      <c r="V110" s="426"/>
      <c r="W110" s="426"/>
      <c r="X110" s="426"/>
      <c r="Y110" s="426"/>
      <c r="Z110" s="426"/>
      <c r="AA110" s="429" t="s">
        <v>42</v>
      </c>
      <c r="AB110" s="426"/>
      <c r="AC110" s="426"/>
      <c r="AD110" s="426"/>
      <c r="AE110" s="426"/>
      <c r="AF110" s="429" t="s">
        <v>43</v>
      </c>
      <c r="AG110" s="426"/>
      <c r="AH110" s="426"/>
      <c r="AI110" s="4" t="s">
        <v>44</v>
      </c>
      <c r="AJ110" s="430" t="s">
        <v>45</v>
      </c>
      <c r="AK110" s="426"/>
      <c r="AL110" s="426"/>
      <c r="AM110" s="426"/>
      <c r="AN110" s="426"/>
      <c r="AO110" s="426"/>
      <c r="AP110" s="6" t="s">
        <v>177</v>
      </c>
      <c r="AQ110" s="6" t="s">
        <v>178</v>
      </c>
      <c r="AR110" s="6" t="s">
        <v>179</v>
      </c>
      <c r="AS110" s="6" t="s">
        <v>180</v>
      </c>
      <c r="AT110" s="6" t="s">
        <v>181</v>
      </c>
      <c r="AU110" s="6" t="s">
        <v>182</v>
      </c>
      <c r="AV110" s="6" t="s">
        <v>183</v>
      </c>
      <c r="AW110" s="6" t="s">
        <v>182</v>
      </c>
      <c r="AX110" s="6" t="s">
        <v>182</v>
      </c>
    </row>
    <row r="111" spans="1:50" s="5" customFormat="1" ht="12.75" x14ac:dyDescent="0.2">
      <c r="A111" s="429" t="s">
        <v>40</v>
      </c>
      <c r="B111" s="426"/>
      <c r="C111" s="429" t="s">
        <v>86</v>
      </c>
      <c r="D111" s="426"/>
      <c r="E111" s="429" t="s">
        <v>76</v>
      </c>
      <c r="F111" s="426"/>
      <c r="G111" s="429"/>
      <c r="H111" s="426"/>
      <c r="I111" s="429"/>
      <c r="J111" s="426"/>
      <c r="K111" s="426"/>
      <c r="L111" s="429"/>
      <c r="M111" s="426"/>
      <c r="N111" s="426"/>
      <c r="O111" s="429"/>
      <c r="P111" s="426"/>
      <c r="Q111" s="429"/>
      <c r="R111" s="426"/>
      <c r="S111" s="431" t="s">
        <v>77</v>
      </c>
      <c r="T111" s="426"/>
      <c r="U111" s="426"/>
      <c r="V111" s="426"/>
      <c r="W111" s="426"/>
      <c r="X111" s="426"/>
      <c r="Y111" s="426"/>
      <c r="Z111" s="426"/>
      <c r="AA111" s="429" t="s">
        <v>42</v>
      </c>
      <c r="AB111" s="426"/>
      <c r="AC111" s="426"/>
      <c r="AD111" s="426"/>
      <c r="AE111" s="426"/>
      <c r="AF111" s="429" t="s">
        <v>43</v>
      </c>
      <c r="AG111" s="426"/>
      <c r="AH111" s="426"/>
      <c r="AI111" s="4" t="s">
        <v>44</v>
      </c>
      <c r="AJ111" s="430" t="s">
        <v>45</v>
      </c>
      <c r="AK111" s="426"/>
      <c r="AL111" s="426"/>
      <c r="AM111" s="426"/>
      <c r="AN111" s="426"/>
      <c r="AO111" s="426"/>
      <c r="AP111" s="6" t="s">
        <v>177</v>
      </c>
      <c r="AQ111" s="6" t="s">
        <v>178</v>
      </c>
      <c r="AR111" s="6" t="s">
        <v>179</v>
      </c>
      <c r="AS111" s="6" t="s">
        <v>180</v>
      </c>
      <c r="AT111" s="6" t="s">
        <v>181</v>
      </c>
      <c r="AU111" s="6" t="s">
        <v>182</v>
      </c>
      <c r="AV111" s="6" t="s">
        <v>183</v>
      </c>
      <c r="AW111" s="6" t="s">
        <v>182</v>
      </c>
      <c r="AX111" s="6" t="s">
        <v>182</v>
      </c>
    </row>
    <row r="112" spans="1:50" s="5" customFormat="1" ht="12.75" x14ac:dyDescent="0.2">
      <c r="A112" s="429" t="s">
        <v>40</v>
      </c>
      <c r="B112" s="426"/>
      <c r="C112" s="429" t="s">
        <v>86</v>
      </c>
      <c r="D112" s="426"/>
      <c r="E112" s="429" t="s">
        <v>76</v>
      </c>
      <c r="F112" s="426"/>
      <c r="G112" s="429" t="s">
        <v>56</v>
      </c>
      <c r="H112" s="426"/>
      <c r="I112" s="429"/>
      <c r="J112" s="426"/>
      <c r="K112" s="426"/>
      <c r="L112" s="429"/>
      <c r="M112" s="426"/>
      <c r="N112" s="426"/>
      <c r="O112" s="429"/>
      <c r="P112" s="426"/>
      <c r="Q112" s="429"/>
      <c r="R112" s="426"/>
      <c r="S112" s="431" t="s">
        <v>95</v>
      </c>
      <c r="T112" s="426"/>
      <c r="U112" s="426"/>
      <c r="V112" s="426"/>
      <c r="W112" s="426"/>
      <c r="X112" s="426"/>
      <c r="Y112" s="426"/>
      <c r="Z112" s="426"/>
      <c r="AA112" s="429" t="s">
        <v>42</v>
      </c>
      <c r="AB112" s="426"/>
      <c r="AC112" s="426"/>
      <c r="AD112" s="426"/>
      <c r="AE112" s="426"/>
      <c r="AF112" s="429" t="s">
        <v>43</v>
      </c>
      <c r="AG112" s="426"/>
      <c r="AH112" s="426"/>
      <c r="AI112" s="4" t="s">
        <v>44</v>
      </c>
      <c r="AJ112" s="430" t="s">
        <v>45</v>
      </c>
      <c r="AK112" s="426"/>
      <c r="AL112" s="426"/>
      <c r="AM112" s="426"/>
      <c r="AN112" s="426"/>
      <c r="AO112" s="426"/>
      <c r="AP112" s="6" t="s">
        <v>177</v>
      </c>
      <c r="AQ112" s="6" t="s">
        <v>178</v>
      </c>
      <c r="AR112" s="6" t="s">
        <v>179</v>
      </c>
      <c r="AS112" s="6" t="s">
        <v>180</v>
      </c>
      <c r="AT112" s="6" t="s">
        <v>181</v>
      </c>
      <c r="AU112" s="6" t="s">
        <v>182</v>
      </c>
      <c r="AV112" s="6" t="s">
        <v>183</v>
      </c>
      <c r="AW112" s="6" t="s">
        <v>182</v>
      </c>
      <c r="AX112" s="6" t="s">
        <v>182</v>
      </c>
    </row>
    <row r="113" spans="1:50" s="5" customFormat="1" ht="12.75" x14ac:dyDescent="0.2">
      <c r="A113" s="429" t="s">
        <v>40</v>
      </c>
      <c r="B113" s="426"/>
      <c r="C113" s="429" t="s">
        <v>86</v>
      </c>
      <c r="D113" s="426"/>
      <c r="E113" s="429" t="s">
        <v>76</v>
      </c>
      <c r="F113" s="426"/>
      <c r="G113" s="429" t="s">
        <v>56</v>
      </c>
      <c r="H113" s="426"/>
      <c r="I113" s="429" t="s">
        <v>80</v>
      </c>
      <c r="J113" s="426"/>
      <c r="K113" s="426"/>
      <c r="L113" s="429"/>
      <c r="M113" s="426"/>
      <c r="N113" s="426"/>
      <c r="O113" s="429"/>
      <c r="P113" s="426"/>
      <c r="Q113" s="429"/>
      <c r="R113" s="426"/>
      <c r="S113" s="431" t="s">
        <v>81</v>
      </c>
      <c r="T113" s="426"/>
      <c r="U113" s="426"/>
      <c r="V113" s="426"/>
      <c r="W113" s="426"/>
      <c r="X113" s="426"/>
      <c r="Y113" s="426"/>
      <c r="Z113" s="426"/>
      <c r="AA113" s="429" t="s">
        <v>42</v>
      </c>
      <c r="AB113" s="426"/>
      <c r="AC113" s="426"/>
      <c r="AD113" s="426"/>
      <c r="AE113" s="426"/>
      <c r="AF113" s="429" t="s">
        <v>43</v>
      </c>
      <c r="AG113" s="426"/>
      <c r="AH113" s="426"/>
      <c r="AI113" s="4" t="s">
        <v>44</v>
      </c>
      <c r="AJ113" s="430" t="s">
        <v>45</v>
      </c>
      <c r="AK113" s="426"/>
      <c r="AL113" s="426"/>
      <c r="AM113" s="426"/>
      <c r="AN113" s="426"/>
      <c r="AO113" s="426"/>
      <c r="AP113" s="6" t="s">
        <v>177</v>
      </c>
      <c r="AQ113" s="6" t="s">
        <v>178</v>
      </c>
      <c r="AR113" s="6" t="s">
        <v>179</v>
      </c>
      <c r="AS113" s="6" t="s">
        <v>180</v>
      </c>
      <c r="AT113" s="6" t="s">
        <v>181</v>
      </c>
      <c r="AU113" s="6" t="s">
        <v>182</v>
      </c>
      <c r="AV113" s="6" t="s">
        <v>183</v>
      </c>
      <c r="AW113" s="6" t="s">
        <v>182</v>
      </c>
      <c r="AX113" s="6" t="s">
        <v>182</v>
      </c>
    </row>
    <row r="114" spans="1:50" s="5" customFormat="1" ht="12.75" x14ac:dyDescent="0.2">
      <c r="A114" s="429" t="s">
        <v>40</v>
      </c>
      <c r="B114" s="426"/>
      <c r="C114" s="429" t="s">
        <v>86</v>
      </c>
      <c r="D114" s="426"/>
      <c r="E114" s="429" t="s">
        <v>76</v>
      </c>
      <c r="F114" s="426"/>
      <c r="G114" s="429" t="s">
        <v>56</v>
      </c>
      <c r="H114" s="426"/>
      <c r="I114" s="429" t="s">
        <v>80</v>
      </c>
      <c r="J114" s="426"/>
      <c r="K114" s="426"/>
      <c r="L114" s="429" t="s">
        <v>184</v>
      </c>
      <c r="M114" s="426"/>
      <c r="N114" s="426"/>
      <c r="O114" s="429"/>
      <c r="P114" s="426"/>
      <c r="Q114" s="429"/>
      <c r="R114" s="426"/>
      <c r="S114" s="431" t="s">
        <v>185</v>
      </c>
      <c r="T114" s="426"/>
      <c r="U114" s="426"/>
      <c r="V114" s="426"/>
      <c r="W114" s="426"/>
      <c r="X114" s="426"/>
      <c r="Y114" s="426"/>
      <c r="Z114" s="426"/>
      <c r="AA114" s="429" t="s">
        <v>42</v>
      </c>
      <c r="AB114" s="426"/>
      <c r="AC114" s="426"/>
      <c r="AD114" s="426"/>
      <c r="AE114" s="426"/>
      <c r="AF114" s="429" t="s">
        <v>43</v>
      </c>
      <c r="AG114" s="426"/>
      <c r="AH114" s="426"/>
      <c r="AI114" s="4" t="s">
        <v>44</v>
      </c>
      <c r="AJ114" s="430" t="s">
        <v>45</v>
      </c>
      <c r="AK114" s="426"/>
      <c r="AL114" s="426"/>
      <c r="AM114" s="426"/>
      <c r="AN114" s="426"/>
      <c r="AO114" s="426"/>
      <c r="AP114" s="6" t="s">
        <v>177</v>
      </c>
      <c r="AQ114" s="6" t="s">
        <v>178</v>
      </c>
      <c r="AR114" s="6" t="s">
        <v>179</v>
      </c>
      <c r="AS114" s="6" t="s">
        <v>180</v>
      </c>
      <c r="AT114" s="6" t="s">
        <v>181</v>
      </c>
      <c r="AU114" s="6" t="s">
        <v>182</v>
      </c>
      <c r="AV114" s="6" t="s">
        <v>183</v>
      </c>
      <c r="AW114" s="6" t="s">
        <v>182</v>
      </c>
      <c r="AX114" s="6" t="s">
        <v>182</v>
      </c>
    </row>
    <row r="115" spans="1:50" s="5" customFormat="1" ht="12.75" x14ac:dyDescent="0.2">
      <c r="A115" s="425" t="s">
        <v>40</v>
      </c>
      <c r="B115" s="426"/>
      <c r="C115" s="425" t="s">
        <v>86</v>
      </c>
      <c r="D115" s="426"/>
      <c r="E115" s="425" t="s">
        <v>76</v>
      </c>
      <c r="F115" s="426"/>
      <c r="G115" s="425" t="s">
        <v>56</v>
      </c>
      <c r="H115" s="426"/>
      <c r="I115" s="425" t="s">
        <v>80</v>
      </c>
      <c r="J115" s="426"/>
      <c r="K115" s="426"/>
      <c r="L115" s="425" t="s">
        <v>184</v>
      </c>
      <c r="M115" s="426"/>
      <c r="N115" s="426"/>
      <c r="O115" s="425" t="s">
        <v>84</v>
      </c>
      <c r="P115" s="426"/>
      <c r="Q115" s="425"/>
      <c r="R115" s="426"/>
      <c r="S115" s="427" t="s">
        <v>186</v>
      </c>
      <c r="T115" s="426"/>
      <c r="U115" s="426"/>
      <c r="V115" s="426"/>
      <c r="W115" s="426"/>
      <c r="X115" s="426"/>
      <c r="Y115" s="426"/>
      <c r="Z115" s="426"/>
      <c r="AA115" s="425" t="s">
        <v>42</v>
      </c>
      <c r="AB115" s="426"/>
      <c r="AC115" s="426"/>
      <c r="AD115" s="426"/>
      <c r="AE115" s="426"/>
      <c r="AF115" s="425" t="s">
        <v>43</v>
      </c>
      <c r="AG115" s="426"/>
      <c r="AH115" s="426"/>
      <c r="AI115" s="7" t="s">
        <v>44</v>
      </c>
      <c r="AJ115" s="428" t="s">
        <v>45</v>
      </c>
      <c r="AK115" s="426"/>
      <c r="AL115" s="426"/>
      <c r="AM115" s="426"/>
      <c r="AN115" s="426"/>
      <c r="AO115" s="426"/>
      <c r="AP115" s="8" t="s">
        <v>177</v>
      </c>
      <c r="AQ115" s="8" t="s">
        <v>178</v>
      </c>
      <c r="AR115" s="8" t="s">
        <v>179</v>
      </c>
      <c r="AS115" s="8" t="s">
        <v>180</v>
      </c>
      <c r="AT115" s="8" t="s">
        <v>181</v>
      </c>
      <c r="AU115" s="8" t="s">
        <v>182</v>
      </c>
      <c r="AV115" s="8" t="s">
        <v>183</v>
      </c>
      <c r="AW115" s="8" t="s">
        <v>182</v>
      </c>
      <c r="AX115" s="8" t="s">
        <v>182</v>
      </c>
    </row>
    <row r="116" spans="1:50" s="5" customFormat="1" ht="11.25" x14ac:dyDescent="0.2">
      <c r="A116" s="9" t="s">
        <v>13</v>
      </c>
      <c r="B116" s="9" t="s">
        <v>13</v>
      </c>
      <c r="C116" s="9" t="s">
        <v>13</v>
      </c>
      <c r="D116" s="9" t="s">
        <v>13</v>
      </c>
      <c r="E116" s="9" t="s">
        <v>13</v>
      </c>
      <c r="F116" s="9" t="s">
        <v>13</v>
      </c>
      <c r="G116" s="9" t="s">
        <v>13</v>
      </c>
      <c r="H116" s="9" t="s">
        <v>13</v>
      </c>
      <c r="I116" s="9" t="s">
        <v>13</v>
      </c>
      <c r="J116" s="436" t="s">
        <v>13</v>
      </c>
      <c r="K116" s="426"/>
      <c r="L116" s="436" t="s">
        <v>13</v>
      </c>
      <c r="M116" s="426"/>
      <c r="N116" s="9" t="s">
        <v>13</v>
      </c>
      <c r="O116" s="9" t="s">
        <v>13</v>
      </c>
      <c r="P116" s="9" t="s">
        <v>13</v>
      </c>
      <c r="Q116" s="9" t="s">
        <v>13</v>
      </c>
      <c r="R116" s="9" t="s">
        <v>13</v>
      </c>
      <c r="S116" s="9" t="s">
        <v>13</v>
      </c>
      <c r="T116" s="9" t="s">
        <v>13</v>
      </c>
      <c r="U116" s="9" t="s">
        <v>13</v>
      </c>
      <c r="V116" s="9" t="s">
        <v>13</v>
      </c>
      <c r="W116" s="9" t="s">
        <v>13</v>
      </c>
      <c r="X116" s="9" t="s">
        <v>13</v>
      </c>
      <c r="Y116" s="9" t="s">
        <v>13</v>
      </c>
      <c r="Z116" s="9" t="s">
        <v>13</v>
      </c>
      <c r="AA116" s="436" t="s">
        <v>13</v>
      </c>
      <c r="AB116" s="426"/>
      <c r="AC116" s="436" t="s">
        <v>13</v>
      </c>
      <c r="AD116" s="426"/>
      <c r="AE116" s="9" t="s">
        <v>13</v>
      </c>
      <c r="AF116" s="9" t="s">
        <v>13</v>
      </c>
      <c r="AG116" s="9" t="s">
        <v>13</v>
      </c>
      <c r="AH116" s="9" t="s">
        <v>13</v>
      </c>
      <c r="AI116" s="9" t="s">
        <v>13</v>
      </c>
      <c r="AJ116" s="9" t="s">
        <v>13</v>
      </c>
      <c r="AK116" s="9" t="s">
        <v>13</v>
      </c>
      <c r="AL116" s="9" t="s">
        <v>13</v>
      </c>
      <c r="AM116" s="436" t="s">
        <v>13</v>
      </c>
      <c r="AN116" s="426"/>
      <c r="AO116" s="426"/>
      <c r="AP116" s="9" t="s">
        <v>13</v>
      </c>
      <c r="AQ116" s="9" t="s">
        <v>13</v>
      </c>
      <c r="AR116" s="9" t="s">
        <v>13</v>
      </c>
      <c r="AS116" s="9" t="s">
        <v>13</v>
      </c>
      <c r="AT116" s="9" t="s">
        <v>13</v>
      </c>
      <c r="AU116" s="9" t="s">
        <v>13</v>
      </c>
      <c r="AV116" s="9" t="s">
        <v>13</v>
      </c>
      <c r="AW116" s="9" t="s">
        <v>13</v>
      </c>
      <c r="AX116" s="9" t="s">
        <v>13</v>
      </c>
    </row>
    <row r="117" spans="1:50" s="5" customFormat="1" ht="11.25" x14ac:dyDescent="0.2">
      <c r="A117" s="432" t="s">
        <v>16</v>
      </c>
      <c r="B117" s="433"/>
      <c r="C117" s="433"/>
      <c r="D117" s="433"/>
      <c r="E117" s="433"/>
      <c r="F117" s="433"/>
      <c r="G117" s="433"/>
      <c r="H117" s="434" t="s">
        <v>187</v>
      </c>
      <c r="I117" s="433"/>
      <c r="J117" s="433"/>
      <c r="K117" s="433"/>
      <c r="L117" s="433"/>
      <c r="M117" s="433"/>
      <c r="N117" s="433"/>
      <c r="O117" s="433"/>
      <c r="P117" s="433"/>
      <c r="Q117" s="433"/>
      <c r="R117" s="433"/>
      <c r="S117" s="433"/>
      <c r="T117" s="433"/>
      <c r="U117" s="433"/>
      <c r="V117" s="433"/>
      <c r="W117" s="433"/>
      <c r="X117" s="433"/>
      <c r="Y117" s="433"/>
      <c r="Z117" s="433"/>
      <c r="AA117" s="433"/>
      <c r="AB117" s="433"/>
      <c r="AC117" s="433"/>
      <c r="AD117" s="433"/>
      <c r="AE117" s="433"/>
      <c r="AF117" s="433"/>
      <c r="AG117" s="433"/>
      <c r="AH117" s="433"/>
      <c r="AI117" s="433"/>
      <c r="AJ117" s="433"/>
      <c r="AK117" s="433"/>
      <c r="AL117" s="433"/>
      <c r="AM117" s="433"/>
      <c r="AN117" s="433"/>
      <c r="AO117" s="433"/>
      <c r="AP117" s="9" t="s">
        <v>13</v>
      </c>
      <c r="AQ117" s="9" t="s">
        <v>13</v>
      </c>
      <c r="AR117" s="9" t="s">
        <v>13</v>
      </c>
      <c r="AS117" s="9" t="s">
        <v>13</v>
      </c>
      <c r="AT117" s="9" t="s">
        <v>13</v>
      </c>
      <c r="AU117" s="9" t="s">
        <v>13</v>
      </c>
      <c r="AV117" s="9" t="s">
        <v>13</v>
      </c>
      <c r="AW117" s="9" t="s">
        <v>13</v>
      </c>
      <c r="AX117" s="9" t="s">
        <v>13</v>
      </c>
    </row>
    <row r="118" spans="1:50" s="5" customFormat="1" ht="38.25" x14ac:dyDescent="0.2">
      <c r="A118" s="435" t="s">
        <v>18</v>
      </c>
      <c r="B118" s="433"/>
      <c r="C118" s="435" t="s">
        <v>19</v>
      </c>
      <c r="D118" s="433"/>
      <c r="E118" s="435" t="s">
        <v>20</v>
      </c>
      <c r="F118" s="433"/>
      <c r="G118" s="435" t="s">
        <v>21</v>
      </c>
      <c r="H118" s="433"/>
      <c r="I118" s="435" t="s">
        <v>22</v>
      </c>
      <c r="J118" s="433"/>
      <c r="K118" s="433"/>
      <c r="L118" s="435" t="s">
        <v>23</v>
      </c>
      <c r="M118" s="433"/>
      <c r="N118" s="433"/>
      <c r="O118" s="435" t="s">
        <v>24</v>
      </c>
      <c r="P118" s="433"/>
      <c r="Q118" s="435" t="s">
        <v>25</v>
      </c>
      <c r="R118" s="433"/>
      <c r="S118" s="435" t="s">
        <v>26</v>
      </c>
      <c r="T118" s="433"/>
      <c r="U118" s="433"/>
      <c r="V118" s="433"/>
      <c r="W118" s="433"/>
      <c r="X118" s="433"/>
      <c r="Y118" s="433"/>
      <c r="Z118" s="433"/>
      <c r="AA118" s="435" t="s">
        <v>27</v>
      </c>
      <c r="AB118" s="433"/>
      <c r="AC118" s="433"/>
      <c r="AD118" s="433"/>
      <c r="AE118" s="433"/>
      <c r="AF118" s="435" t="s">
        <v>28</v>
      </c>
      <c r="AG118" s="433"/>
      <c r="AH118" s="433"/>
      <c r="AI118" s="10" t="s">
        <v>29</v>
      </c>
      <c r="AJ118" s="435" t="s">
        <v>30</v>
      </c>
      <c r="AK118" s="433"/>
      <c r="AL118" s="433"/>
      <c r="AM118" s="433"/>
      <c r="AN118" s="433"/>
      <c r="AO118" s="433"/>
      <c r="AP118" s="10" t="s">
        <v>31</v>
      </c>
      <c r="AQ118" s="10" t="s">
        <v>32</v>
      </c>
      <c r="AR118" s="10" t="s">
        <v>33</v>
      </c>
      <c r="AS118" s="10" t="s">
        <v>34</v>
      </c>
      <c r="AT118" s="10" t="s">
        <v>35</v>
      </c>
      <c r="AU118" s="10" t="s">
        <v>36</v>
      </c>
      <c r="AV118" s="10" t="s">
        <v>37</v>
      </c>
      <c r="AW118" s="10" t="s">
        <v>38</v>
      </c>
      <c r="AX118" s="10" t="s">
        <v>39</v>
      </c>
    </row>
    <row r="119" spans="1:50" s="5" customFormat="1" ht="12.75" x14ac:dyDescent="0.2">
      <c r="A119" s="429" t="s">
        <v>40</v>
      </c>
      <c r="B119" s="426"/>
      <c r="C119" s="429"/>
      <c r="D119" s="426"/>
      <c r="E119" s="429"/>
      <c r="F119" s="426"/>
      <c r="G119" s="429"/>
      <c r="H119" s="426"/>
      <c r="I119" s="429"/>
      <c r="J119" s="426"/>
      <c r="K119" s="426"/>
      <c r="L119" s="429"/>
      <c r="M119" s="426"/>
      <c r="N119" s="426"/>
      <c r="O119" s="429"/>
      <c r="P119" s="426"/>
      <c r="Q119" s="429"/>
      <c r="R119" s="426"/>
      <c r="S119" s="431" t="s">
        <v>41</v>
      </c>
      <c r="T119" s="426"/>
      <c r="U119" s="426"/>
      <c r="V119" s="426"/>
      <c r="W119" s="426"/>
      <c r="X119" s="426"/>
      <c r="Y119" s="426"/>
      <c r="Z119" s="426"/>
      <c r="AA119" s="429" t="s">
        <v>55</v>
      </c>
      <c r="AB119" s="426"/>
      <c r="AC119" s="426"/>
      <c r="AD119" s="426"/>
      <c r="AE119" s="426"/>
      <c r="AF119" s="429" t="s">
        <v>43</v>
      </c>
      <c r="AG119" s="426"/>
      <c r="AH119" s="426"/>
      <c r="AI119" s="4" t="s">
        <v>56</v>
      </c>
      <c r="AJ119" s="430" t="s">
        <v>57</v>
      </c>
      <c r="AK119" s="426"/>
      <c r="AL119" s="426"/>
      <c r="AM119" s="426"/>
      <c r="AN119" s="426"/>
      <c r="AO119" s="426"/>
      <c r="AP119" s="6" t="s">
        <v>188</v>
      </c>
      <c r="AQ119" s="6" t="s">
        <v>188</v>
      </c>
      <c r="AR119" s="6" t="s">
        <v>49</v>
      </c>
      <c r="AS119" s="6" t="s">
        <v>189</v>
      </c>
      <c r="AT119" s="6" t="s">
        <v>190</v>
      </c>
      <c r="AU119" s="6" t="s">
        <v>49</v>
      </c>
      <c r="AV119" s="6" t="s">
        <v>189</v>
      </c>
      <c r="AW119" s="6" t="s">
        <v>49</v>
      </c>
      <c r="AX119" s="6" t="s">
        <v>49</v>
      </c>
    </row>
    <row r="120" spans="1:50" s="5" customFormat="1" ht="12.75" x14ac:dyDescent="0.2">
      <c r="A120" s="429" t="s">
        <v>40</v>
      </c>
      <c r="B120" s="426"/>
      <c r="C120" s="429" t="s">
        <v>86</v>
      </c>
      <c r="D120" s="426"/>
      <c r="E120" s="429"/>
      <c r="F120" s="426"/>
      <c r="G120" s="429"/>
      <c r="H120" s="426"/>
      <c r="I120" s="429"/>
      <c r="J120" s="426"/>
      <c r="K120" s="426"/>
      <c r="L120" s="429"/>
      <c r="M120" s="426"/>
      <c r="N120" s="426"/>
      <c r="O120" s="429"/>
      <c r="P120" s="426"/>
      <c r="Q120" s="429"/>
      <c r="R120" s="426"/>
      <c r="S120" s="431" t="s">
        <v>87</v>
      </c>
      <c r="T120" s="426"/>
      <c r="U120" s="426"/>
      <c r="V120" s="426"/>
      <c r="W120" s="426"/>
      <c r="X120" s="426"/>
      <c r="Y120" s="426"/>
      <c r="Z120" s="426"/>
      <c r="AA120" s="429" t="s">
        <v>55</v>
      </c>
      <c r="AB120" s="426"/>
      <c r="AC120" s="426"/>
      <c r="AD120" s="426"/>
      <c r="AE120" s="426"/>
      <c r="AF120" s="429" t="s">
        <v>43</v>
      </c>
      <c r="AG120" s="426"/>
      <c r="AH120" s="426"/>
      <c r="AI120" s="4" t="s">
        <v>56</v>
      </c>
      <c r="AJ120" s="430" t="s">
        <v>57</v>
      </c>
      <c r="AK120" s="426"/>
      <c r="AL120" s="426"/>
      <c r="AM120" s="426"/>
      <c r="AN120" s="426"/>
      <c r="AO120" s="426"/>
      <c r="AP120" s="6" t="s">
        <v>188</v>
      </c>
      <c r="AQ120" s="6" t="s">
        <v>188</v>
      </c>
      <c r="AR120" s="6" t="s">
        <v>49</v>
      </c>
      <c r="AS120" s="6" t="s">
        <v>189</v>
      </c>
      <c r="AT120" s="6" t="s">
        <v>190</v>
      </c>
      <c r="AU120" s="6" t="s">
        <v>49</v>
      </c>
      <c r="AV120" s="6" t="s">
        <v>189</v>
      </c>
      <c r="AW120" s="6" t="s">
        <v>49</v>
      </c>
      <c r="AX120" s="6" t="s">
        <v>49</v>
      </c>
    </row>
    <row r="121" spans="1:50" s="5" customFormat="1" ht="12.75" x14ac:dyDescent="0.2">
      <c r="A121" s="429" t="s">
        <v>40</v>
      </c>
      <c r="B121" s="426"/>
      <c r="C121" s="429" t="s">
        <v>86</v>
      </c>
      <c r="D121" s="426"/>
      <c r="E121" s="429" t="s">
        <v>76</v>
      </c>
      <c r="F121" s="426"/>
      <c r="G121" s="429"/>
      <c r="H121" s="426"/>
      <c r="I121" s="429"/>
      <c r="J121" s="426"/>
      <c r="K121" s="426"/>
      <c r="L121" s="429"/>
      <c r="M121" s="426"/>
      <c r="N121" s="426"/>
      <c r="O121" s="429"/>
      <c r="P121" s="426"/>
      <c r="Q121" s="429"/>
      <c r="R121" s="426"/>
      <c r="S121" s="431" t="s">
        <v>77</v>
      </c>
      <c r="T121" s="426"/>
      <c r="U121" s="426"/>
      <c r="V121" s="426"/>
      <c r="W121" s="426"/>
      <c r="X121" s="426"/>
      <c r="Y121" s="426"/>
      <c r="Z121" s="426"/>
      <c r="AA121" s="429" t="s">
        <v>55</v>
      </c>
      <c r="AB121" s="426"/>
      <c r="AC121" s="426"/>
      <c r="AD121" s="426"/>
      <c r="AE121" s="426"/>
      <c r="AF121" s="429" t="s">
        <v>43</v>
      </c>
      <c r="AG121" s="426"/>
      <c r="AH121" s="426"/>
      <c r="AI121" s="4" t="s">
        <v>56</v>
      </c>
      <c r="AJ121" s="430" t="s">
        <v>57</v>
      </c>
      <c r="AK121" s="426"/>
      <c r="AL121" s="426"/>
      <c r="AM121" s="426"/>
      <c r="AN121" s="426"/>
      <c r="AO121" s="426"/>
      <c r="AP121" s="6" t="s">
        <v>188</v>
      </c>
      <c r="AQ121" s="6" t="s">
        <v>188</v>
      </c>
      <c r="AR121" s="6" t="s">
        <v>49</v>
      </c>
      <c r="AS121" s="6" t="s">
        <v>189</v>
      </c>
      <c r="AT121" s="6" t="s">
        <v>190</v>
      </c>
      <c r="AU121" s="6" t="s">
        <v>49</v>
      </c>
      <c r="AV121" s="6" t="s">
        <v>189</v>
      </c>
      <c r="AW121" s="6" t="s">
        <v>49</v>
      </c>
      <c r="AX121" s="6" t="s">
        <v>49</v>
      </c>
    </row>
    <row r="122" spans="1:50" s="5" customFormat="1" ht="12.75" x14ac:dyDescent="0.2">
      <c r="A122" s="429" t="s">
        <v>40</v>
      </c>
      <c r="B122" s="426"/>
      <c r="C122" s="429" t="s">
        <v>86</v>
      </c>
      <c r="D122" s="426"/>
      <c r="E122" s="429" t="s">
        <v>76</v>
      </c>
      <c r="F122" s="426"/>
      <c r="G122" s="429" t="s">
        <v>56</v>
      </c>
      <c r="H122" s="426"/>
      <c r="I122" s="429"/>
      <c r="J122" s="426"/>
      <c r="K122" s="426"/>
      <c r="L122" s="429"/>
      <c r="M122" s="426"/>
      <c r="N122" s="426"/>
      <c r="O122" s="429"/>
      <c r="P122" s="426"/>
      <c r="Q122" s="429"/>
      <c r="R122" s="426"/>
      <c r="S122" s="431" t="s">
        <v>95</v>
      </c>
      <c r="T122" s="426"/>
      <c r="U122" s="426"/>
      <c r="V122" s="426"/>
      <c r="W122" s="426"/>
      <c r="X122" s="426"/>
      <c r="Y122" s="426"/>
      <c r="Z122" s="426"/>
      <c r="AA122" s="429" t="s">
        <v>55</v>
      </c>
      <c r="AB122" s="426"/>
      <c r="AC122" s="426"/>
      <c r="AD122" s="426"/>
      <c r="AE122" s="426"/>
      <c r="AF122" s="429" t="s">
        <v>43</v>
      </c>
      <c r="AG122" s="426"/>
      <c r="AH122" s="426"/>
      <c r="AI122" s="4" t="s">
        <v>56</v>
      </c>
      <c r="AJ122" s="430" t="s">
        <v>57</v>
      </c>
      <c r="AK122" s="426"/>
      <c r="AL122" s="426"/>
      <c r="AM122" s="426"/>
      <c r="AN122" s="426"/>
      <c r="AO122" s="426"/>
      <c r="AP122" s="6" t="s">
        <v>188</v>
      </c>
      <c r="AQ122" s="6" t="s">
        <v>188</v>
      </c>
      <c r="AR122" s="6" t="s">
        <v>49</v>
      </c>
      <c r="AS122" s="6" t="s">
        <v>189</v>
      </c>
      <c r="AT122" s="6" t="s">
        <v>190</v>
      </c>
      <c r="AU122" s="6" t="s">
        <v>49</v>
      </c>
      <c r="AV122" s="6" t="s">
        <v>189</v>
      </c>
      <c r="AW122" s="6" t="s">
        <v>49</v>
      </c>
      <c r="AX122" s="6" t="s">
        <v>49</v>
      </c>
    </row>
    <row r="123" spans="1:50" s="5" customFormat="1" ht="12.75" x14ac:dyDescent="0.2">
      <c r="A123" s="429" t="s">
        <v>40</v>
      </c>
      <c r="B123" s="426"/>
      <c r="C123" s="429" t="s">
        <v>86</v>
      </c>
      <c r="D123" s="426"/>
      <c r="E123" s="429" t="s">
        <v>76</v>
      </c>
      <c r="F123" s="426"/>
      <c r="G123" s="429" t="s">
        <v>56</v>
      </c>
      <c r="H123" s="426"/>
      <c r="I123" s="429" t="s">
        <v>80</v>
      </c>
      <c r="J123" s="426"/>
      <c r="K123" s="426"/>
      <c r="L123" s="429"/>
      <c r="M123" s="426"/>
      <c r="N123" s="426"/>
      <c r="O123" s="429"/>
      <c r="P123" s="426"/>
      <c r="Q123" s="429"/>
      <c r="R123" s="426"/>
      <c r="S123" s="431" t="s">
        <v>81</v>
      </c>
      <c r="T123" s="426"/>
      <c r="U123" s="426"/>
      <c r="V123" s="426"/>
      <c r="W123" s="426"/>
      <c r="X123" s="426"/>
      <c r="Y123" s="426"/>
      <c r="Z123" s="426"/>
      <c r="AA123" s="429" t="s">
        <v>55</v>
      </c>
      <c r="AB123" s="426"/>
      <c r="AC123" s="426"/>
      <c r="AD123" s="426"/>
      <c r="AE123" s="426"/>
      <c r="AF123" s="429" t="s">
        <v>43</v>
      </c>
      <c r="AG123" s="426"/>
      <c r="AH123" s="426"/>
      <c r="AI123" s="4" t="s">
        <v>56</v>
      </c>
      <c r="AJ123" s="430" t="s">
        <v>57</v>
      </c>
      <c r="AK123" s="426"/>
      <c r="AL123" s="426"/>
      <c r="AM123" s="426"/>
      <c r="AN123" s="426"/>
      <c r="AO123" s="426"/>
      <c r="AP123" s="6" t="s">
        <v>188</v>
      </c>
      <c r="AQ123" s="6" t="s">
        <v>188</v>
      </c>
      <c r="AR123" s="6" t="s">
        <v>49</v>
      </c>
      <c r="AS123" s="6" t="s">
        <v>189</v>
      </c>
      <c r="AT123" s="6" t="s">
        <v>190</v>
      </c>
      <c r="AU123" s="6" t="s">
        <v>49</v>
      </c>
      <c r="AV123" s="6" t="s">
        <v>189</v>
      </c>
      <c r="AW123" s="6" t="s">
        <v>49</v>
      </c>
      <c r="AX123" s="6" t="s">
        <v>49</v>
      </c>
    </row>
    <row r="124" spans="1:50" s="5" customFormat="1" ht="12.75" x14ac:dyDescent="0.2">
      <c r="A124" s="429" t="s">
        <v>40</v>
      </c>
      <c r="B124" s="426"/>
      <c r="C124" s="429" t="s">
        <v>86</v>
      </c>
      <c r="D124" s="426"/>
      <c r="E124" s="429" t="s">
        <v>76</v>
      </c>
      <c r="F124" s="426"/>
      <c r="G124" s="429" t="s">
        <v>56</v>
      </c>
      <c r="H124" s="426"/>
      <c r="I124" s="429" t="s">
        <v>80</v>
      </c>
      <c r="J124" s="426"/>
      <c r="K124" s="426"/>
      <c r="L124" s="429" t="s">
        <v>101</v>
      </c>
      <c r="M124" s="426"/>
      <c r="N124" s="426"/>
      <c r="O124" s="429"/>
      <c r="P124" s="426"/>
      <c r="Q124" s="429"/>
      <c r="R124" s="426"/>
      <c r="S124" s="431" t="s">
        <v>102</v>
      </c>
      <c r="T124" s="426"/>
      <c r="U124" s="426"/>
      <c r="V124" s="426"/>
      <c r="W124" s="426"/>
      <c r="X124" s="426"/>
      <c r="Y124" s="426"/>
      <c r="Z124" s="426"/>
      <c r="AA124" s="429" t="s">
        <v>55</v>
      </c>
      <c r="AB124" s="426"/>
      <c r="AC124" s="426"/>
      <c r="AD124" s="426"/>
      <c r="AE124" s="426"/>
      <c r="AF124" s="429" t="s">
        <v>43</v>
      </c>
      <c r="AG124" s="426"/>
      <c r="AH124" s="426"/>
      <c r="AI124" s="4" t="s">
        <v>56</v>
      </c>
      <c r="AJ124" s="430" t="s">
        <v>57</v>
      </c>
      <c r="AK124" s="426"/>
      <c r="AL124" s="426"/>
      <c r="AM124" s="426"/>
      <c r="AN124" s="426"/>
      <c r="AO124" s="426"/>
      <c r="AP124" s="6" t="s">
        <v>188</v>
      </c>
      <c r="AQ124" s="6" t="s">
        <v>188</v>
      </c>
      <c r="AR124" s="6" t="s">
        <v>49</v>
      </c>
      <c r="AS124" s="6" t="s">
        <v>189</v>
      </c>
      <c r="AT124" s="6" t="s">
        <v>190</v>
      </c>
      <c r="AU124" s="6" t="s">
        <v>49</v>
      </c>
      <c r="AV124" s="6" t="s">
        <v>189</v>
      </c>
      <c r="AW124" s="6" t="s">
        <v>49</v>
      </c>
      <c r="AX124" s="6" t="s">
        <v>49</v>
      </c>
    </row>
    <row r="125" spans="1:50" s="5" customFormat="1" ht="12.75" x14ac:dyDescent="0.2">
      <c r="A125" s="425" t="s">
        <v>40</v>
      </c>
      <c r="B125" s="426"/>
      <c r="C125" s="425" t="s">
        <v>86</v>
      </c>
      <c r="D125" s="426"/>
      <c r="E125" s="425" t="s">
        <v>76</v>
      </c>
      <c r="F125" s="426"/>
      <c r="G125" s="425" t="s">
        <v>56</v>
      </c>
      <c r="H125" s="426"/>
      <c r="I125" s="425" t="s">
        <v>80</v>
      </c>
      <c r="J125" s="426"/>
      <c r="K125" s="426"/>
      <c r="L125" s="425" t="s">
        <v>101</v>
      </c>
      <c r="M125" s="426"/>
      <c r="N125" s="426"/>
      <c r="O125" s="425" t="s">
        <v>84</v>
      </c>
      <c r="P125" s="426"/>
      <c r="Q125" s="425"/>
      <c r="R125" s="426"/>
      <c r="S125" s="427" t="s">
        <v>110</v>
      </c>
      <c r="T125" s="426"/>
      <c r="U125" s="426"/>
      <c r="V125" s="426"/>
      <c r="W125" s="426"/>
      <c r="X125" s="426"/>
      <c r="Y125" s="426"/>
      <c r="Z125" s="426"/>
      <c r="AA125" s="425" t="s">
        <v>55</v>
      </c>
      <c r="AB125" s="426"/>
      <c r="AC125" s="426"/>
      <c r="AD125" s="426"/>
      <c r="AE125" s="426"/>
      <c r="AF125" s="425" t="s">
        <v>43</v>
      </c>
      <c r="AG125" s="426"/>
      <c r="AH125" s="426"/>
      <c r="AI125" s="7" t="s">
        <v>56</v>
      </c>
      <c r="AJ125" s="428" t="s">
        <v>57</v>
      </c>
      <c r="AK125" s="426"/>
      <c r="AL125" s="426"/>
      <c r="AM125" s="426"/>
      <c r="AN125" s="426"/>
      <c r="AO125" s="426"/>
      <c r="AP125" s="8" t="s">
        <v>188</v>
      </c>
      <c r="AQ125" s="8" t="s">
        <v>188</v>
      </c>
      <c r="AR125" s="8" t="s">
        <v>49</v>
      </c>
      <c r="AS125" s="8" t="s">
        <v>189</v>
      </c>
      <c r="AT125" s="8" t="s">
        <v>190</v>
      </c>
      <c r="AU125" s="8" t="s">
        <v>49</v>
      </c>
      <c r="AV125" s="8" t="s">
        <v>189</v>
      </c>
      <c r="AW125" s="8" t="s">
        <v>49</v>
      </c>
      <c r="AX125" s="8" t="s">
        <v>49</v>
      </c>
    </row>
    <row r="126" spans="1:50" s="5" customFormat="1" ht="11.25" x14ac:dyDescent="0.2">
      <c r="A126" s="9" t="s">
        <v>13</v>
      </c>
      <c r="B126" s="9" t="s">
        <v>13</v>
      </c>
      <c r="C126" s="9" t="s">
        <v>13</v>
      </c>
      <c r="D126" s="9" t="s">
        <v>13</v>
      </c>
      <c r="E126" s="9" t="s">
        <v>13</v>
      </c>
      <c r="F126" s="9" t="s">
        <v>13</v>
      </c>
      <c r="G126" s="9" t="s">
        <v>13</v>
      </c>
      <c r="H126" s="9" t="s">
        <v>13</v>
      </c>
      <c r="I126" s="9" t="s">
        <v>13</v>
      </c>
      <c r="J126" s="436" t="s">
        <v>13</v>
      </c>
      <c r="K126" s="426"/>
      <c r="L126" s="436" t="s">
        <v>13</v>
      </c>
      <c r="M126" s="426"/>
      <c r="N126" s="9" t="s">
        <v>13</v>
      </c>
      <c r="O126" s="9" t="s">
        <v>13</v>
      </c>
      <c r="P126" s="9" t="s">
        <v>13</v>
      </c>
      <c r="Q126" s="9" t="s">
        <v>13</v>
      </c>
      <c r="R126" s="9" t="s">
        <v>13</v>
      </c>
      <c r="S126" s="9" t="s">
        <v>13</v>
      </c>
      <c r="T126" s="9" t="s">
        <v>13</v>
      </c>
      <c r="U126" s="9" t="s">
        <v>13</v>
      </c>
      <c r="V126" s="9" t="s">
        <v>13</v>
      </c>
      <c r="W126" s="9" t="s">
        <v>13</v>
      </c>
      <c r="X126" s="9" t="s">
        <v>13</v>
      </c>
      <c r="Y126" s="9" t="s">
        <v>13</v>
      </c>
      <c r="Z126" s="9" t="s">
        <v>13</v>
      </c>
      <c r="AA126" s="436" t="s">
        <v>13</v>
      </c>
      <c r="AB126" s="426"/>
      <c r="AC126" s="436" t="s">
        <v>13</v>
      </c>
      <c r="AD126" s="426"/>
      <c r="AE126" s="9" t="s">
        <v>13</v>
      </c>
      <c r="AF126" s="9" t="s">
        <v>13</v>
      </c>
      <c r="AG126" s="9" t="s">
        <v>13</v>
      </c>
      <c r="AH126" s="9" t="s">
        <v>13</v>
      </c>
      <c r="AI126" s="9" t="s">
        <v>13</v>
      </c>
      <c r="AJ126" s="9" t="s">
        <v>13</v>
      </c>
      <c r="AK126" s="9" t="s">
        <v>13</v>
      </c>
      <c r="AL126" s="9" t="s">
        <v>13</v>
      </c>
      <c r="AM126" s="436" t="s">
        <v>13</v>
      </c>
      <c r="AN126" s="426"/>
      <c r="AO126" s="426"/>
      <c r="AP126" s="9" t="s">
        <v>13</v>
      </c>
      <c r="AQ126" s="9" t="s">
        <v>13</v>
      </c>
      <c r="AR126" s="9" t="s">
        <v>13</v>
      </c>
      <c r="AS126" s="9" t="s">
        <v>13</v>
      </c>
      <c r="AT126" s="9" t="s">
        <v>13</v>
      </c>
      <c r="AU126" s="9" t="s">
        <v>13</v>
      </c>
      <c r="AV126" s="9" t="s">
        <v>13</v>
      </c>
      <c r="AW126" s="9" t="s">
        <v>13</v>
      </c>
      <c r="AX126" s="9" t="s">
        <v>13</v>
      </c>
    </row>
    <row r="127" spans="1:50" s="5" customFormat="1" ht="11.25" x14ac:dyDescent="0.2">
      <c r="A127" s="432" t="s">
        <v>16</v>
      </c>
      <c r="B127" s="433"/>
      <c r="C127" s="433"/>
      <c r="D127" s="433"/>
      <c r="E127" s="433"/>
      <c r="F127" s="433"/>
      <c r="G127" s="433"/>
      <c r="H127" s="434" t="s">
        <v>191</v>
      </c>
      <c r="I127" s="433"/>
      <c r="J127" s="433"/>
      <c r="K127" s="433"/>
      <c r="L127" s="433"/>
      <c r="M127" s="433"/>
      <c r="N127" s="433"/>
      <c r="O127" s="433"/>
      <c r="P127" s="433"/>
      <c r="Q127" s="433"/>
      <c r="R127" s="433"/>
      <c r="S127" s="433"/>
      <c r="T127" s="433"/>
      <c r="U127" s="433"/>
      <c r="V127" s="433"/>
      <c r="W127" s="433"/>
      <c r="X127" s="433"/>
      <c r="Y127" s="433"/>
      <c r="Z127" s="433"/>
      <c r="AA127" s="433"/>
      <c r="AB127" s="433"/>
      <c r="AC127" s="433"/>
      <c r="AD127" s="433"/>
      <c r="AE127" s="433"/>
      <c r="AF127" s="433"/>
      <c r="AG127" s="433"/>
      <c r="AH127" s="433"/>
      <c r="AI127" s="433"/>
      <c r="AJ127" s="433"/>
      <c r="AK127" s="433"/>
      <c r="AL127" s="433"/>
      <c r="AM127" s="433"/>
      <c r="AN127" s="433"/>
      <c r="AO127" s="433"/>
      <c r="AP127" s="9" t="s">
        <v>13</v>
      </c>
      <c r="AQ127" s="9" t="s">
        <v>13</v>
      </c>
      <c r="AR127" s="9" t="s">
        <v>13</v>
      </c>
      <c r="AS127" s="9" t="s">
        <v>13</v>
      </c>
      <c r="AT127" s="9" t="s">
        <v>13</v>
      </c>
      <c r="AU127" s="9" t="s">
        <v>13</v>
      </c>
      <c r="AV127" s="9" t="s">
        <v>13</v>
      </c>
      <c r="AW127" s="9" t="s">
        <v>13</v>
      </c>
      <c r="AX127" s="9" t="s">
        <v>13</v>
      </c>
    </row>
    <row r="128" spans="1:50" s="5" customFormat="1" ht="38.25" x14ac:dyDescent="0.2">
      <c r="A128" s="435" t="s">
        <v>18</v>
      </c>
      <c r="B128" s="433"/>
      <c r="C128" s="435" t="s">
        <v>19</v>
      </c>
      <c r="D128" s="433"/>
      <c r="E128" s="435" t="s">
        <v>20</v>
      </c>
      <c r="F128" s="433"/>
      <c r="G128" s="435" t="s">
        <v>21</v>
      </c>
      <c r="H128" s="433"/>
      <c r="I128" s="435" t="s">
        <v>22</v>
      </c>
      <c r="J128" s="433"/>
      <c r="K128" s="433"/>
      <c r="L128" s="435" t="s">
        <v>23</v>
      </c>
      <c r="M128" s="433"/>
      <c r="N128" s="433"/>
      <c r="O128" s="435" t="s">
        <v>24</v>
      </c>
      <c r="P128" s="433"/>
      <c r="Q128" s="435" t="s">
        <v>25</v>
      </c>
      <c r="R128" s="433"/>
      <c r="S128" s="435" t="s">
        <v>26</v>
      </c>
      <c r="T128" s="433"/>
      <c r="U128" s="433"/>
      <c r="V128" s="433"/>
      <c r="W128" s="433"/>
      <c r="X128" s="433"/>
      <c r="Y128" s="433"/>
      <c r="Z128" s="433"/>
      <c r="AA128" s="435" t="s">
        <v>27</v>
      </c>
      <c r="AB128" s="433"/>
      <c r="AC128" s="433"/>
      <c r="AD128" s="433"/>
      <c r="AE128" s="433"/>
      <c r="AF128" s="435" t="s">
        <v>28</v>
      </c>
      <c r="AG128" s="433"/>
      <c r="AH128" s="433"/>
      <c r="AI128" s="10" t="s">
        <v>29</v>
      </c>
      <c r="AJ128" s="435" t="s">
        <v>30</v>
      </c>
      <c r="AK128" s="433"/>
      <c r="AL128" s="433"/>
      <c r="AM128" s="433"/>
      <c r="AN128" s="433"/>
      <c r="AO128" s="433"/>
      <c r="AP128" s="10" t="s">
        <v>31</v>
      </c>
      <c r="AQ128" s="10" t="s">
        <v>32</v>
      </c>
      <c r="AR128" s="10" t="s">
        <v>33</v>
      </c>
      <c r="AS128" s="10" t="s">
        <v>34</v>
      </c>
      <c r="AT128" s="10" t="s">
        <v>35</v>
      </c>
      <c r="AU128" s="10" t="s">
        <v>36</v>
      </c>
      <c r="AV128" s="10" t="s">
        <v>37</v>
      </c>
      <c r="AW128" s="10" t="s">
        <v>38</v>
      </c>
      <c r="AX128" s="10" t="s">
        <v>39</v>
      </c>
    </row>
    <row r="129" spans="1:50" s="5" customFormat="1" ht="12.75" x14ac:dyDescent="0.2">
      <c r="A129" s="429" t="s">
        <v>40</v>
      </c>
      <c r="B129" s="426"/>
      <c r="C129" s="429"/>
      <c r="D129" s="426"/>
      <c r="E129" s="429"/>
      <c r="F129" s="426"/>
      <c r="G129" s="429"/>
      <c r="H129" s="426"/>
      <c r="I129" s="429"/>
      <c r="J129" s="426"/>
      <c r="K129" s="426"/>
      <c r="L129" s="429"/>
      <c r="M129" s="426"/>
      <c r="N129" s="426"/>
      <c r="O129" s="429"/>
      <c r="P129" s="426"/>
      <c r="Q129" s="429"/>
      <c r="R129" s="426"/>
      <c r="S129" s="431" t="s">
        <v>41</v>
      </c>
      <c r="T129" s="426"/>
      <c r="U129" s="426"/>
      <c r="V129" s="426"/>
      <c r="W129" s="426"/>
      <c r="X129" s="426"/>
      <c r="Y129" s="426"/>
      <c r="Z129" s="426"/>
      <c r="AA129" s="429" t="s">
        <v>42</v>
      </c>
      <c r="AB129" s="426"/>
      <c r="AC129" s="426"/>
      <c r="AD129" s="426"/>
      <c r="AE129" s="426"/>
      <c r="AF129" s="429" t="s">
        <v>43</v>
      </c>
      <c r="AG129" s="426"/>
      <c r="AH129" s="426"/>
      <c r="AI129" s="4" t="s">
        <v>44</v>
      </c>
      <c r="AJ129" s="430" t="s">
        <v>45</v>
      </c>
      <c r="AK129" s="426"/>
      <c r="AL129" s="426"/>
      <c r="AM129" s="426"/>
      <c r="AN129" s="426"/>
      <c r="AO129" s="426"/>
      <c r="AP129" s="6" t="s">
        <v>192</v>
      </c>
      <c r="AQ129" s="6" t="s">
        <v>193</v>
      </c>
      <c r="AR129" s="6" t="s">
        <v>194</v>
      </c>
      <c r="AS129" s="6" t="s">
        <v>195</v>
      </c>
      <c r="AT129" s="6" t="s">
        <v>196</v>
      </c>
      <c r="AU129" s="6" t="s">
        <v>197</v>
      </c>
      <c r="AV129" s="6" t="s">
        <v>198</v>
      </c>
      <c r="AW129" s="6" t="s">
        <v>197</v>
      </c>
      <c r="AX129" s="6" t="s">
        <v>199</v>
      </c>
    </row>
    <row r="130" spans="1:50" s="5" customFormat="1" ht="12.75" x14ac:dyDescent="0.2">
      <c r="A130" s="429" t="s">
        <v>40</v>
      </c>
      <c r="B130" s="426"/>
      <c r="C130" s="429" t="s">
        <v>86</v>
      </c>
      <c r="D130" s="426"/>
      <c r="E130" s="429"/>
      <c r="F130" s="426"/>
      <c r="G130" s="429"/>
      <c r="H130" s="426"/>
      <c r="I130" s="429"/>
      <c r="J130" s="426"/>
      <c r="K130" s="426"/>
      <c r="L130" s="429"/>
      <c r="M130" s="426"/>
      <c r="N130" s="426"/>
      <c r="O130" s="429"/>
      <c r="P130" s="426"/>
      <c r="Q130" s="429"/>
      <c r="R130" s="426"/>
      <c r="S130" s="431" t="s">
        <v>87</v>
      </c>
      <c r="T130" s="426"/>
      <c r="U130" s="426"/>
      <c r="V130" s="426"/>
      <c r="W130" s="426"/>
      <c r="X130" s="426"/>
      <c r="Y130" s="426"/>
      <c r="Z130" s="426"/>
      <c r="AA130" s="429" t="s">
        <v>42</v>
      </c>
      <c r="AB130" s="426"/>
      <c r="AC130" s="426"/>
      <c r="AD130" s="426"/>
      <c r="AE130" s="426"/>
      <c r="AF130" s="429" t="s">
        <v>43</v>
      </c>
      <c r="AG130" s="426"/>
      <c r="AH130" s="426"/>
      <c r="AI130" s="4" t="s">
        <v>44</v>
      </c>
      <c r="AJ130" s="430" t="s">
        <v>45</v>
      </c>
      <c r="AK130" s="426"/>
      <c r="AL130" s="426"/>
      <c r="AM130" s="426"/>
      <c r="AN130" s="426"/>
      <c r="AO130" s="426"/>
      <c r="AP130" s="6" t="s">
        <v>192</v>
      </c>
      <c r="AQ130" s="6" t="s">
        <v>193</v>
      </c>
      <c r="AR130" s="6" t="s">
        <v>194</v>
      </c>
      <c r="AS130" s="6" t="s">
        <v>195</v>
      </c>
      <c r="AT130" s="6" t="s">
        <v>196</v>
      </c>
      <c r="AU130" s="6" t="s">
        <v>197</v>
      </c>
      <c r="AV130" s="6" t="s">
        <v>198</v>
      </c>
      <c r="AW130" s="6" t="s">
        <v>197</v>
      </c>
      <c r="AX130" s="6" t="s">
        <v>199</v>
      </c>
    </row>
    <row r="131" spans="1:50" s="5" customFormat="1" ht="12.75" x14ac:dyDescent="0.2">
      <c r="A131" s="429" t="s">
        <v>40</v>
      </c>
      <c r="B131" s="426"/>
      <c r="C131" s="429" t="s">
        <v>86</v>
      </c>
      <c r="D131" s="426"/>
      <c r="E131" s="429" t="s">
        <v>76</v>
      </c>
      <c r="F131" s="426"/>
      <c r="G131" s="429"/>
      <c r="H131" s="426"/>
      <c r="I131" s="429"/>
      <c r="J131" s="426"/>
      <c r="K131" s="426"/>
      <c r="L131" s="429"/>
      <c r="M131" s="426"/>
      <c r="N131" s="426"/>
      <c r="O131" s="429"/>
      <c r="P131" s="426"/>
      <c r="Q131" s="429"/>
      <c r="R131" s="426"/>
      <c r="S131" s="431" t="s">
        <v>77</v>
      </c>
      <c r="T131" s="426"/>
      <c r="U131" s="426"/>
      <c r="V131" s="426"/>
      <c r="W131" s="426"/>
      <c r="X131" s="426"/>
      <c r="Y131" s="426"/>
      <c r="Z131" s="426"/>
      <c r="AA131" s="429" t="s">
        <v>42</v>
      </c>
      <c r="AB131" s="426"/>
      <c r="AC131" s="426"/>
      <c r="AD131" s="426"/>
      <c r="AE131" s="426"/>
      <c r="AF131" s="429" t="s">
        <v>43</v>
      </c>
      <c r="AG131" s="426"/>
      <c r="AH131" s="426"/>
      <c r="AI131" s="4" t="s">
        <v>44</v>
      </c>
      <c r="AJ131" s="430" t="s">
        <v>45</v>
      </c>
      <c r="AK131" s="426"/>
      <c r="AL131" s="426"/>
      <c r="AM131" s="426"/>
      <c r="AN131" s="426"/>
      <c r="AO131" s="426"/>
      <c r="AP131" s="6" t="s">
        <v>192</v>
      </c>
      <c r="AQ131" s="6" t="s">
        <v>193</v>
      </c>
      <c r="AR131" s="6" t="s">
        <v>194</v>
      </c>
      <c r="AS131" s="6" t="s">
        <v>195</v>
      </c>
      <c r="AT131" s="6" t="s">
        <v>196</v>
      </c>
      <c r="AU131" s="6" t="s">
        <v>197</v>
      </c>
      <c r="AV131" s="6" t="s">
        <v>198</v>
      </c>
      <c r="AW131" s="6" t="s">
        <v>197</v>
      </c>
      <c r="AX131" s="6" t="s">
        <v>199</v>
      </c>
    </row>
    <row r="132" spans="1:50" s="5" customFormat="1" ht="12.75" x14ac:dyDescent="0.2">
      <c r="A132" s="429" t="s">
        <v>40</v>
      </c>
      <c r="B132" s="426"/>
      <c r="C132" s="429" t="s">
        <v>86</v>
      </c>
      <c r="D132" s="426"/>
      <c r="E132" s="429" t="s">
        <v>76</v>
      </c>
      <c r="F132" s="426"/>
      <c r="G132" s="429" t="s">
        <v>56</v>
      </c>
      <c r="H132" s="426"/>
      <c r="I132" s="429"/>
      <c r="J132" s="426"/>
      <c r="K132" s="426"/>
      <c r="L132" s="429"/>
      <c r="M132" s="426"/>
      <c r="N132" s="426"/>
      <c r="O132" s="429"/>
      <c r="P132" s="426"/>
      <c r="Q132" s="429"/>
      <c r="R132" s="426"/>
      <c r="S132" s="431" t="s">
        <v>95</v>
      </c>
      <c r="T132" s="426"/>
      <c r="U132" s="426"/>
      <c r="V132" s="426"/>
      <c r="W132" s="426"/>
      <c r="X132" s="426"/>
      <c r="Y132" s="426"/>
      <c r="Z132" s="426"/>
      <c r="AA132" s="429" t="s">
        <v>42</v>
      </c>
      <c r="AB132" s="426"/>
      <c r="AC132" s="426"/>
      <c r="AD132" s="426"/>
      <c r="AE132" s="426"/>
      <c r="AF132" s="429" t="s">
        <v>43</v>
      </c>
      <c r="AG132" s="426"/>
      <c r="AH132" s="426"/>
      <c r="AI132" s="4" t="s">
        <v>44</v>
      </c>
      <c r="AJ132" s="430" t="s">
        <v>45</v>
      </c>
      <c r="AK132" s="426"/>
      <c r="AL132" s="426"/>
      <c r="AM132" s="426"/>
      <c r="AN132" s="426"/>
      <c r="AO132" s="426"/>
      <c r="AP132" s="6" t="s">
        <v>192</v>
      </c>
      <c r="AQ132" s="6" t="s">
        <v>193</v>
      </c>
      <c r="AR132" s="6" t="s">
        <v>194</v>
      </c>
      <c r="AS132" s="6" t="s">
        <v>195</v>
      </c>
      <c r="AT132" s="6" t="s">
        <v>196</v>
      </c>
      <c r="AU132" s="6" t="s">
        <v>197</v>
      </c>
      <c r="AV132" s="6" t="s">
        <v>198</v>
      </c>
      <c r="AW132" s="6" t="s">
        <v>197</v>
      </c>
      <c r="AX132" s="6" t="s">
        <v>199</v>
      </c>
    </row>
    <row r="133" spans="1:50" s="5" customFormat="1" ht="12.75" x14ac:dyDescent="0.2">
      <c r="A133" s="429" t="s">
        <v>40</v>
      </c>
      <c r="B133" s="426"/>
      <c r="C133" s="429" t="s">
        <v>86</v>
      </c>
      <c r="D133" s="426"/>
      <c r="E133" s="429" t="s">
        <v>76</v>
      </c>
      <c r="F133" s="426"/>
      <c r="G133" s="429" t="s">
        <v>56</v>
      </c>
      <c r="H133" s="426"/>
      <c r="I133" s="429" t="s">
        <v>80</v>
      </c>
      <c r="J133" s="426"/>
      <c r="K133" s="426"/>
      <c r="L133" s="429"/>
      <c r="M133" s="426"/>
      <c r="N133" s="426"/>
      <c r="O133" s="429"/>
      <c r="P133" s="426"/>
      <c r="Q133" s="429"/>
      <c r="R133" s="426"/>
      <c r="S133" s="431" t="s">
        <v>81</v>
      </c>
      <c r="T133" s="426"/>
      <c r="U133" s="426"/>
      <c r="V133" s="426"/>
      <c r="W133" s="426"/>
      <c r="X133" s="426"/>
      <c r="Y133" s="426"/>
      <c r="Z133" s="426"/>
      <c r="AA133" s="429" t="s">
        <v>42</v>
      </c>
      <c r="AB133" s="426"/>
      <c r="AC133" s="426"/>
      <c r="AD133" s="426"/>
      <c r="AE133" s="426"/>
      <c r="AF133" s="429" t="s">
        <v>43</v>
      </c>
      <c r="AG133" s="426"/>
      <c r="AH133" s="426"/>
      <c r="AI133" s="4" t="s">
        <v>44</v>
      </c>
      <c r="AJ133" s="430" t="s">
        <v>45</v>
      </c>
      <c r="AK133" s="426"/>
      <c r="AL133" s="426"/>
      <c r="AM133" s="426"/>
      <c r="AN133" s="426"/>
      <c r="AO133" s="426"/>
      <c r="AP133" s="6" t="s">
        <v>192</v>
      </c>
      <c r="AQ133" s="6" t="s">
        <v>193</v>
      </c>
      <c r="AR133" s="6" t="s">
        <v>194</v>
      </c>
      <c r="AS133" s="6" t="s">
        <v>195</v>
      </c>
      <c r="AT133" s="6" t="s">
        <v>196</v>
      </c>
      <c r="AU133" s="6" t="s">
        <v>197</v>
      </c>
      <c r="AV133" s="6" t="s">
        <v>198</v>
      </c>
      <c r="AW133" s="6" t="s">
        <v>197</v>
      </c>
      <c r="AX133" s="6" t="s">
        <v>199</v>
      </c>
    </row>
    <row r="134" spans="1:50" s="5" customFormat="1" ht="12.75" x14ac:dyDescent="0.2">
      <c r="A134" s="429" t="s">
        <v>40</v>
      </c>
      <c r="B134" s="426"/>
      <c r="C134" s="429" t="s">
        <v>86</v>
      </c>
      <c r="D134" s="426"/>
      <c r="E134" s="429" t="s">
        <v>76</v>
      </c>
      <c r="F134" s="426"/>
      <c r="G134" s="429" t="s">
        <v>56</v>
      </c>
      <c r="H134" s="426"/>
      <c r="I134" s="429" t="s">
        <v>80</v>
      </c>
      <c r="J134" s="426"/>
      <c r="K134" s="426"/>
      <c r="L134" s="429" t="s">
        <v>101</v>
      </c>
      <c r="M134" s="426"/>
      <c r="N134" s="426"/>
      <c r="O134" s="429"/>
      <c r="P134" s="426"/>
      <c r="Q134" s="429"/>
      <c r="R134" s="426"/>
      <c r="S134" s="431" t="s">
        <v>102</v>
      </c>
      <c r="T134" s="426"/>
      <c r="U134" s="426"/>
      <c r="V134" s="426"/>
      <c r="W134" s="426"/>
      <c r="X134" s="426"/>
      <c r="Y134" s="426"/>
      <c r="Z134" s="426"/>
      <c r="AA134" s="429" t="s">
        <v>42</v>
      </c>
      <c r="AB134" s="426"/>
      <c r="AC134" s="426"/>
      <c r="AD134" s="426"/>
      <c r="AE134" s="426"/>
      <c r="AF134" s="429" t="s">
        <v>43</v>
      </c>
      <c r="AG134" s="426"/>
      <c r="AH134" s="426"/>
      <c r="AI134" s="4" t="s">
        <v>44</v>
      </c>
      <c r="AJ134" s="430" t="s">
        <v>45</v>
      </c>
      <c r="AK134" s="426"/>
      <c r="AL134" s="426"/>
      <c r="AM134" s="426"/>
      <c r="AN134" s="426"/>
      <c r="AO134" s="426"/>
      <c r="AP134" s="6" t="s">
        <v>192</v>
      </c>
      <c r="AQ134" s="6" t="s">
        <v>193</v>
      </c>
      <c r="AR134" s="6" t="s">
        <v>194</v>
      </c>
      <c r="AS134" s="6" t="s">
        <v>195</v>
      </c>
      <c r="AT134" s="6" t="s">
        <v>196</v>
      </c>
      <c r="AU134" s="6" t="s">
        <v>197</v>
      </c>
      <c r="AV134" s="6" t="s">
        <v>198</v>
      </c>
      <c r="AW134" s="6" t="s">
        <v>197</v>
      </c>
      <c r="AX134" s="6" t="s">
        <v>199</v>
      </c>
    </row>
    <row r="135" spans="1:50" s="5" customFormat="1" ht="12.75" x14ac:dyDescent="0.2">
      <c r="A135" s="425" t="s">
        <v>40</v>
      </c>
      <c r="B135" s="426"/>
      <c r="C135" s="425" t="s">
        <v>86</v>
      </c>
      <c r="D135" s="426"/>
      <c r="E135" s="425" t="s">
        <v>76</v>
      </c>
      <c r="F135" s="426"/>
      <c r="G135" s="425" t="s">
        <v>56</v>
      </c>
      <c r="H135" s="426"/>
      <c r="I135" s="425" t="s">
        <v>80</v>
      </c>
      <c r="J135" s="426"/>
      <c r="K135" s="426"/>
      <c r="L135" s="425" t="s">
        <v>101</v>
      </c>
      <c r="M135" s="426"/>
      <c r="N135" s="426"/>
      <c r="O135" s="425" t="s">
        <v>84</v>
      </c>
      <c r="P135" s="426"/>
      <c r="Q135" s="425"/>
      <c r="R135" s="426"/>
      <c r="S135" s="427" t="s">
        <v>110</v>
      </c>
      <c r="T135" s="426"/>
      <c r="U135" s="426"/>
      <c r="V135" s="426"/>
      <c r="W135" s="426"/>
      <c r="X135" s="426"/>
      <c r="Y135" s="426"/>
      <c r="Z135" s="426"/>
      <c r="AA135" s="425" t="s">
        <v>42</v>
      </c>
      <c r="AB135" s="426"/>
      <c r="AC135" s="426"/>
      <c r="AD135" s="426"/>
      <c r="AE135" s="426"/>
      <c r="AF135" s="425" t="s">
        <v>43</v>
      </c>
      <c r="AG135" s="426"/>
      <c r="AH135" s="426"/>
      <c r="AI135" s="7" t="s">
        <v>44</v>
      </c>
      <c r="AJ135" s="428" t="s">
        <v>45</v>
      </c>
      <c r="AK135" s="426"/>
      <c r="AL135" s="426"/>
      <c r="AM135" s="426"/>
      <c r="AN135" s="426"/>
      <c r="AO135" s="426"/>
      <c r="AP135" s="8" t="s">
        <v>192</v>
      </c>
      <c r="AQ135" s="8" t="s">
        <v>193</v>
      </c>
      <c r="AR135" s="8" t="s">
        <v>194</v>
      </c>
      <c r="AS135" s="8" t="s">
        <v>195</v>
      </c>
      <c r="AT135" s="8" t="s">
        <v>196</v>
      </c>
      <c r="AU135" s="8" t="s">
        <v>197</v>
      </c>
      <c r="AV135" s="8" t="s">
        <v>198</v>
      </c>
      <c r="AW135" s="8" t="s">
        <v>197</v>
      </c>
      <c r="AX135" s="8" t="s">
        <v>199</v>
      </c>
    </row>
    <row r="136" spans="1:50" s="5" customFormat="1" ht="11.25" x14ac:dyDescent="0.2">
      <c r="A136" s="9" t="s">
        <v>13</v>
      </c>
      <c r="B136" s="9" t="s">
        <v>13</v>
      </c>
      <c r="C136" s="9" t="s">
        <v>13</v>
      </c>
      <c r="D136" s="9" t="s">
        <v>13</v>
      </c>
      <c r="E136" s="9" t="s">
        <v>13</v>
      </c>
      <c r="F136" s="9" t="s">
        <v>13</v>
      </c>
      <c r="G136" s="9" t="s">
        <v>13</v>
      </c>
      <c r="H136" s="9" t="s">
        <v>13</v>
      </c>
      <c r="I136" s="9" t="s">
        <v>13</v>
      </c>
      <c r="J136" s="436" t="s">
        <v>13</v>
      </c>
      <c r="K136" s="426"/>
      <c r="L136" s="436" t="s">
        <v>13</v>
      </c>
      <c r="M136" s="426"/>
      <c r="N136" s="9" t="s">
        <v>13</v>
      </c>
      <c r="O136" s="9" t="s">
        <v>13</v>
      </c>
      <c r="P136" s="9" t="s">
        <v>13</v>
      </c>
      <c r="Q136" s="9" t="s">
        <v>13</v>
      </c>
      <c r="R136" s="9" t="s">
        <v>13</v>
      </c>
      <c r="S136" s="9" t="s">
        <v>13</v>
      </c>
      <c r="T136" s="9" t="s">
        <v>13</v>
      </c>
      <c r="U136" s="9" t="s">
        <v>13</v>
      </c>
      <c r="V136" s="9" t="s">
        <v>13</v>
      </c>
      <c r="W136" s="9" t="s">
        <v>13</v>
      </c>
      <c r="X136" s="9" t="s">
        <v>13</v>
      </c>
      <c r="Y136" s="9" t="s">
        <v>13</v>
      </c>
      <c r="Z136" s="9" t="s">
        <v>13</v>
      </c>
      <c r="AA136" s="436" t="s">
        <v>13</v>
      </c>
      <c r="AB136" s="426"/>
      <c r="AC136" s="436" t="s">
        <v>13</v>
      </c>
      <c r="AD136" s="426"/>
      <c r="AE136" s="9" t="s">
        <v>13</v>
      </c>
      <c r="AF136" s="9" t="s">
        <v>13</v>
      </c>
      <c r="AG136" s="9" t="s">
        <v>13</v>
      </c>
      <c r="AH136" s="9" t="s">
        <v>13</v>
      </c>
      <c r="AI136" s="9" t="s">
        <v>13</v>
      </c>
      <c r="AJ136" s="9" t="s">
        <v>13</v>
      </c>
      <c r="AK136" s="9" t="s">
        <v>13</v>
      </c>
      <c r="AL136" s="9" t="s">
        <v>13</v>
      </c>
      <c r="AM136" s="436" t="s">
        <v>13</v>
      </c>
      <c r="AN136" s="426"/>
      <c r="AO136" s="426"/>
      <c r="AP136" s="9" t="s">
        <v>13</v>
      </c>
      <c r="AQ136" s="9" t="s">
        <v>13</v>
      </c>
      <c r="AR136" s="9" t="s">
        <v>13</v>
      </c>
      <c r="AS136" s="9" t="s">
        <v>13</v>
      </c>
      <c r="AT136" s="9" t="s">
        <v>13</v>
      </c>
      <c r="AU136" s="9" t="s">
        <v>13</v>
      </c>
      <c r="AV136" s="9" t="s">
        <v>13</v>
      </c>
      <c r="AW136" s="9" t="s">
        <v>13</v>
      </c>
      <c r="AX136" s="9" t="s">
        <v>13</v>
      </c>
    </row>
    <row r="137" spans="1:50" s="5" customFormat="1" ht="11.25" x14ac:dyDescent="0.2">
      <c r="A137" s="432" t="s">
        <v>16</v>
      </c>
      <c r="B137" s="433"/>
      <c r="C137" s="433"/>
      <c r="D137" s="433"/>
      <c r="E137" s="433"/>
      <c r="F137" s="433"/>
      <c r="G137" s="433"/>
      <c r="H137" s="434" t="s">
        <v>200</v>
      </c>
      <c r="I137" s="433"/>
      <c r="J137" s="433"/>
      <c r="K137" s="433"/>
      <c r="L137" s="433"/>
      <c r="M137" s="433"/>
      <c r="N137" s="433"/>
      <c r="O137" s="433"/>
      <c r="P137" s="433"/>
      <c r="Q137" s="433"/>
      <c r="R137" s="433"/>
      <c r="S137" s="433"/>
      <c r="T137" s="433"/>
      <c r="U137" s="433"/>
      <c r="V137" s="433"/>
      <c r="W137" s="433"/>
      <c r="X137" s="433"/>
      <c r="Y137" s="433"/>
      <c r="Z137" s="433"/>
      <c r="AA137" s="433"/>
      <c r="AB137" s="433"/>
      <c r="AC137" s="433"/>
      <c r="AD137" s="433"/>
      <c r="AE137" s="433"/>
      <c r="AF137" s="433"/>
      <c r="AG137" s="433"/>
      <c r="AH137" s="433"/>
      <c r="AI137" s="433"/>
      <c r="AJ137" s="433"/>
      <c r="AK137" s="433"/>
      <c r="AL137" s="433"/>
      <c r="AM137" s="433"/>
      <c r="AN137" s="433"/>
      <c r="AO137" s="433"/>
      <c r="AP137" s="9" t="s">
        <v>13</v>
      </c>
      <c r="AQ137" s="9" t="s">
        <v>13</v>
      </c>
      <c r="AR137" s="9" t="s">
        <v>13</v>
      </c>
      <c r="AS137" s="9" t="s">
        <v>13</v>
      </c>
      <c r="AT137" s="9" t="s">
        <v>13</v>
      </c>
      <c r="AU137" s="9" t="s">
        <v>13</v>
      </c>
      <c r="AV137" s="9" t="s">
        <v>13</v>
      </c>
      <c r="AW137" s="9" t="s">
        <v>13</v>
      </c>
      <c r="AX137" s="9" t="s">
        <v>13</v>
      </c>
    </row>
    <row r="138" spans="1:50" s="5" customFormat="1" ht="38.25" x14ac:dyDescent="0.2">
      <c r="A138" s="435" t="s">
        <v>18</v>
      </c>
      <c r="B138" s="433"/>
      <c r="C138" s="435" t="s">
        <v>19</v>
      </c>
      <c r="D138" s="433"/>
      <c r="E138" s="435" t="s">
        <v>20</v>
      </c>
      <c r="F138" s="433"/>
      <c r="G138" s="435" t="s">
        <v>21</v>
      </c>
      <c r="H138" s="433"/>
      <c r="I138" s="435" t="s">
        <v>22</v>
      </c>
      <c r="J138" s="433"/>
      <c r="K138" s="433"/>
      <c r="L138" s="435" t="s">
        <v>23</v>
      </c>
      <c r="M138" s="433"/>
      <c r="N138" s="433"/>
      <c r="O138" s="435" t="s">
        <v>24</v>
      </c>
      <c r="P138" s="433"/>
      <c r="Q138" s="435" t="s">
        <v>25</v>
      </c>
      <c r="R138" s="433"/>
      <c r="S138" s="435" t="s">
        <v>26</v>
      </c>
      <c r="T138" s="433"/>
      <c r="U138" s="433"/>
      <c r="V138" s="433"/>
      <c r="W138" s="433"/>
      <c r="X138" s="433"/>
      <c r="Y138" s="433"/>
      <c r="Z138" s="433"/>
      <c r="AA138" s="435" t="s">
        <v>27</v>
      </c>
      <c r="AB138" s="433"/>
      <c r="AC138" s="433"/>
      <c r="AD138" s="433"/>
      <c r="AE138" s="433"/>
      <c r="AF138" s="435" t="s">
        <v>28</v>
      </c>
      <c r="AG138" s="433"/>
      <c r="AH138" s="433"/>
      <c r="AI138" s="10" t="s">
        <v>29</v>
      </c>
      <c r="AJ138" s="435" t="s">
        <v>30</v>
      </c>
      <c r="AK138" s="433"/>
      <c r="AL138" s="433"/>
      <c r="AM138" s="433"/>
      <c r="AN138" s="433"/>
      <c r="AO138" s="433"/>
      <c r="AP138" s="10" t="s">
        <v>31</v>
      </c>
      <c r="AQ138" s="10" t="s">
        <v>32</v>
      </c>
      <c r="AR138" s="10" t="s">
        <v>33</v>
      </c>
      <c r="AS138" s="10" t="s">
        <v>34</v>
      </c>
      <c r="AT138" s="10" t="s">
        <v>35</v>
      </c>
      <c r="AU138" s="10" t="s">
        <v>36</v>
      </c>
      <c r="AV138" s="10" t="s">
        <v>37</v>
      </c>
      <c r="AW138" s="10" t="s">
        <v>38</v>
      </c>
      <c r="AX138" s="10" t="s">
        <v>39</v>
      </c>
    </row>
    <row r="139" spans="1:50" s="5" customFormat="1" ht="12.75" x14ac:dyDescent="0.2">
      <c r="A139" s="429" t="s">
        <v>40</v>
      </c>
      <c r="B139" s="426"/>
      <c r="C139" s="429"/>
      <c r="D139" s="426"/>
      <c r="E139" s="429"/>
      <c r="F139" s="426"/>
      <c r="G139" s="429"/>
      <c r="H139" s="426"/>
      <c r="I139" s="429"/>
      <c r="J139" s="426"/>
      <c r="K139" s="426"/>
      <c r="L139" s="429"/>
      <c r="M139" s="426"/>
      <c r="N139" s="426"/>
      <c r="O139" s="429"/>
      <c r="P139" s="426"/>
      <c r="Q139" s="429"/>
      <c r="R139" s="426"/>
      <c r="S139" s="431" t="s">
        <v>41</v>
      </c>
      <c r="T139" s="426"/>
      <c r="U139" s="426"/>
      <c r="V139" s="426"/>
      <c r="W139" s="426"/>
      <c r="X139" s="426"/>
      <c r="Y139" s="426"/>
      <c r="Z139" s="426"/>
      <c r="AA139" s="429" t="s">
        <v>42</v>
      </c>
      <c r="AB139" s="426"/>
      <c r="AC139" s="426"/>
      <c r="AD139" s="426"/>
      <c r="AE139" s="426"/>
      <c r="AF139" s="429" t="s">
        <v>43</v>
      </c>
      <c r="AG139" s="426"/>
      <c r="AH139" s="426"/>
      <c r="AI139" s="4" t="s">
        <v>44</v>
      </c>
      <c r="AJ139" s="430" t="s">
        <v>45</v>
      </c>
      <c r="AK139" s="426"/>
      <c r="AL139" s="426"/>
      <c r="AM139" s="426"/>
      <c r="AN139" s="426"/>
      <c r="AO139" s="426"/>
      <c r="AP139" s="6" t="s">
        <v>201</v>
      </c>
      <c r="AQ139" s="6" t="s">
        <v>201</v>
      </c>
      <c r="AR139" s="6" t="s">
        <v>49</v>
      </c>
      <c r="AS139" s="6" t="s">
        <v>202</v>
      </c>
      <c r="AT139" s="6" t="s">
        <v>203</v>
      </c>
      <c r="AU139" s="6" t="s">
        <v>204</v>
      </c>
      <c r="AV139" s="6" t="s">
        <v>205</v>
      </c>
      <c r="AW139" s="6" t="s">
        <v>204</v>
      </c>
      <c r="AX139" s="6" t="s">
        <v>204</v>
      </c>
    </row>
    <row r="140" spans="1:50" s="5" customFormat="1" ht="12.75" x14ac:dyDescent="0.2">
      <c r="A140" s="429" t="s">
        <v>40</v>
      </c>
      <c r="B140" s="426"/>
      <c r="C140" s="429"/>
      <c r="D140" s="426"/>
      <c r="E140" s="429"/>
      <c r="F140" s="426"/>
      <c r="G140" s="429"/>
      <c r="H140" s="426"/>
      <c r="I140" s="429"/>
      <c r="J140" s="426"/>
      <c r="K140" s="426"/>
      <c r="L140" s="429"/>
      <c r="M140" s="426"/>
      <c r="N140" s="426"/>
      <c r="O140" s="429"/>
      <c r="P140" s="426"/>
      <c r="Q140" s="429"/>
      <c r="R140" s="426"/>
      <c r="S140" s="431" t="s">
        <v>41</v>
      </c>
      <c r="T140" s="426"/>
      <c r="U140" s="426"/>
      <c r="V140" s="426"/>
      <c r="W140" s="426"/>
      <c r="X140" s="426"/>
      <c r="Y140" s="426"/>
      <c r="Z140" s="426"/>
      <c r="AA140" s="429" t="s">
        <v>55</v>
      </c>
      <c r="AB140" s="426"/>
      <c r="AC140" s="426"/>
      <c r="AD140" s="426"/>
      <c r="AE140" s="426"/>
      <c r="AF140" s="429" t="s">
        <v>43</v>
      </c>
      <c r="AG140" s="426"/>
      <c r="AH140" s="426"/>
      <c r="AI140" s="4" t="s">
        <v>56</v>
      </c>
      <c r="AJ140" s="430" t="s">
        <v>57</v>
      </c>
      <c r="AK140" s="426"/>
      <c r="AL140" s="426"/>
      <c r="AM140" s="426"/>
      <c r="AN140" s="426"/>
      <c r="AO140" s="426"/>
      <c r="AP140" s="6" t="s">
        <v>206</v>
      </c>
      <c r="AQ140" s="6" t="s">
        <v>206</v>
      </c>
      <c r="AR140" s="6" t="s">
        <v>49</v>
      </c>
      <c r="AS140" s="6" t="s">
        <v>207</v>
      </c>
      <c r="AT140" s="6" t="s">
        <v>208</v>
      </c>
      <c r="AU140" s="6" t="s">
        <v>209</v>
      </c>
      <c r="AV140" s="6" t="s">
        <v>210</v>
      </c>
      <c r="AW140" s="6" t="s">
        <v>209</v>
      </c>
      <c r="AX140" s="6" t="s">
        <v>211</v>
      </c>
    </row>
    <row r="141" spans="1:50" s="5" customFormat="1" ht="12.75" x14ac:dyDescent="0.2">
      <c r="A141" s="429" t="s">
        <v>40</v>
      </c>
      <c r="B141" s="426"/>
      <c r="C141" s="429" t="s">
        <v>86</v>
      </c>
      <c r="D141" s="426"/>
      <c r="E141" s="429"/>
      <c r="F141" s="426"/>
      <c r="G141" s="429"/>
      <c r="H141" s="426"/>
      <c r="I141" s="429"/>
      <c r="J141" s="426"/>
      <c r="K141" s="426"/>
      <c r="L141" s="429"/>
      <c r="M141" s="426"/>
      <c r="N141" s="426"/>
      <c r="O141" s="429"/>
      <c r="P141" s="426"/>
      <c r="Q141" s="429"/>
      <c r="R141" s="426"/>
      <c r="S141" s="431" t="s">
        <v>87</v>
      </c>
      <c r="T141" s="426"/>
      <c r="U141" s="426"/>
      <c r="V141" s="426"/>
      <c r="W141" s="426"/>
      <c r="X141" s="426"/>
      <c r="Y141" s="426"/>
      <c r="Z141" s="426"/>
      <c r="AA141" s="429" t="s">
        <v>42</v>
      </c>
      <c r="AB141" s="426"/>
      <c r="AC141" s="426"/>
      <c r="AD141" s="426"/>
      <c r="AE141" s="426"/>
      <c r="AF141" s="429" t="s">
        <v>43</v>
      </c>
      <c r="AG141" s="426"/>
      <c r="AH141" s="426"/>
      <c r="AI141" s="4" t="s">
        <v>44</v>
      </c>
      <c r="AJ141" s="430" t="s">
        <v>45</v>
      </c>
      <c r="AK141" s="426"/>
      <c r="AL141" s="426"/>
      <c r="AM141" s="426"/>
      <c r="AN141" s="426"/>
      <c r="AO141" s="426"/>
      <c r="AP141" s="6" t="s">
        <v>201</v>
      </c>
      <c r="AQ141" s="6" t="s">
        <v>201</v>
      </c>
      <c r="AR141" s="6" t="s">
        <v>49</v>
      </c>
      <c r="AS141" s="6" t="s">
        <v>202</v>
      </c>
      <c r="AT141" s="6" t="s">
        <v>203</v>
      </c>
      <c r="AU141" s="6" t="s">
        <v>204</v>
      </c>
      <c r="AV141" s="6" t="s">
        <v>205</v>
      </c>
      <c r="AW141" s="6" t="s">
        <v>204</v>
      </c>
      <c r="AX141" s="6" t="s">
        <v>204</v>
      </c>
    </row>
    <row r="142" spans="1:50" s="5" customFormat="1" ht="12.75" x14ac:dyDescent="0.2">
      <c r="A142" s="429" t="s">
        <v>40</v>
      </c>
      <c r="B142" s="426"/>
      <c r="C142" s="429" t="s">
        <v>86</v>
      </c>
      <c r="D142" s="426"/>
      <c r="E142" s="429"/>
      <c r="F142" s="426"/>
      <c r="G142" s="429"/>
      <c r="H142" s="426"/>
      <c r="I142" s="429"/>
      <c r="J142" s="426"/>
      <c r="K142" s="426"/>
      <c r="L142" s="429"/>
      <c r="M142" s="426"/>
      <c r="N142" s="426"/>
      <c r="O142" s="429"/>
      <c r="P142" s="426"/>
      <c r="Q142" s="429"/>
      <c r="R142" s="426"/>
      <c r="S142" s="431" t="s">
        <v>87</v>
      </c>
      <c r="T142" s="426"/>
      <c r="U142" s="426"/>
      <c r="V142" s="426"/>
      <c r="W142" s="426"/>
      <c r="X142" s="426"/>
      <c r="Y142" s="426"/>
      <c r="Z142" s="426"/>
      <c r="AA142" s="429" t="s">
        <v>55</v>
      </c>
      <c r="AB142" s="426"/>
      <c r="AC142" s="426"/>
      <c r="AD142" s="426"/>
      <c r="AE142" s="426"/>
      <c r="AF142" s="429" t="s">
        <v>43</v>
      </c>
      <c r="AG142" s="426"/>
      <c r="AH142" s="426"/>
      <c r="AI142" s="4" t="s">
        <v>56</v>
      </c>
      <c r="AJ142" s="430" t="s">
        <v>57</v>
      </c>
      <c r="AK142" s="426"/>
      <c r="AL142" s="426"/>
      <c r="AM142" s="426"/>
      <c r="AN142" s="426"/>
      <c r="AO142" s="426"/>
      <c r="AP142" s="6" t="s">
        <v>206</v>
      </c>
      <c r="AQ142" s="6" t="s">
        <v>206</v>
      </c>
      <c r="AR142" s="6" t="s">
        <v>49</v>
      </c>
      <c r="AS142" s="6" t="s">
        <v>207</v>
      </c>
      <c r="AT142" s="6" t="s">
        <v>208</v>
      </c>
      <c r="AU142" s="6" t="s">
        <v>209</v>
      </c>
      <c r="AV142" s="6" t="s">
        <v>210</v>
      </c>
      <c r="AW142" s="6" t="s">
        <v>209</v>
      </c>
      <c r="AX142" s="6" t="s">
        <v>211</v>
      </c>
    </row>
    <row r="143" spans="1:50" s="5" customFormat="1" ht="12.75" x14ac:dyDescent="0.2">
      <c r="A143" s="429" t="s">
        <v>40</v>
      </c>
      <c r="B143" s="426"/>
      <c r="C143" s="429" t="s">
        <v>86</v>
      </c>
      <c r="D143" s="426"/>
      <c r="E143" s="429" t="s">
        <v>76</v>
      </c>
      <c r="F143" s="426"/>
      <c r="G143" s="429"/>
      <c r="H143" s="426"/>
      <c r="I143" s="429"/>
      <c r="J143" s="426"/>
      <c r="K143" s="426"/>
      <c r="L143" s="429"/>
      <c r="M143" s="426"/>
      <c r="N143" s="426"/>
      <c r="O143" s="429"/>
      <c r="P143" s="426"/>
      <c r="Q143" s="429"/>
      <c r="R143" s="426"/>
      <c r="S143" s="431" t="s">
        <v>77</v>
      </c>
      <c r="T143" s="426"/>
      <c r="U143" s="426"/>
      <c r="V143" s="426"/>
      <c r="W143" s="426"/>
      <c r="X143" s="426"/>
      <c r="Y143" s="426"/>
      <c r="Z143" s="426"/>
      <c r="AA143" s="429" t="s">
        <v>42</v>
      </c>
      <c r="AB143" s="426"/>
      <c r="AC143" s="426"/>
      <c r="AD143" s="426"/>
      <c r="AE143" s="426"/>
      <c r="AF143" s="429" t="s">
        <v>43</v>
      </c>
      <c r="AG143" s="426"/>
      <c r="AH143" s="426"/>
      <c r="AI143" s="4" t="s">
        <v>44</v>
      </c>
      <c r="AJ143" s="430" t="s">
        <v>45</v>
      </c>
      <c r="AK143" s="426"/>
      <c r="AL143" s="426"/>
      <c r="AM143" s="426"/>
      <c r="AN143" s="426"/>
      <c r="AO143" s="426"/>
      <c r="AP143" s="6" t="s">
        <v>201</v>
      </c>
      <c r="AQ143" s="6" t="s">
        <v>201</v>
      </c>
      <c r="AR143" s="6" t="s">
        <v>49</v>
      </c>
      <c r="AS143" s="6" t="s">
        <v>202</v>
      </c>
      <c r="AT143" s="6" t="s">
        <v>203</v>
      </c>
      <c r="AU143" s="6" t="s">
        <v>204</v>
      </c>
      <c r="AV143" s="6" t="s">
        <v>205</v>
      </c>
      <c r="AW143" s="6" t="s">
        <v>204</v>
      </c>
      <c r="AX143" s="6" t="s">
        <v>204</v>
      </c>
    </row>
    <row r="144" spans="1:50" s="5" customFormat="1" ht="12.75" x14ac:dyDescent="0.2">
      <c r="A144" s="429" t="s">
        <v>40</v>
      </c>
      <c r="B144" s="426"/>
      <c r="C144" s="429" t="s">
        <v>86</v>
      </c>
      <c r="D144" s="426"/>
      <c r="E144" s="429" t="s">
        <v>76</v>
      </c>
      <c r="F144" s="426"/>
      <c r="G144" s="429"/>
      <c r="H144" s="426"/>
      <c r="I144" s="429"/>
      <c r="J144" s="426"/>
      <c r="K144" s="426"/>
      <c r="L144" s="429"/>
      <c r="M144" s="426"/>
      <c r="N144" s="426"/>
      <c r="O144" s="429"/>
      <c r="P144" s="426"/>
      <c r="Q144" s="429"/>
      <c r="R144" s="426"/>
      <c r="S144" s="431" t="s">
        <v>77</v>
      </c>
      <c r="T144" s="426"/>
      <c r="U144" s="426"/>
      <c r="V144" s="426"/>
      <c r="W144" s="426"/>
      <c r="X144" s="426"/>
      <c r="Y144" s="426"/>
      <c r="Z144" s="426"/>
      <c r="AA144" s="429" t="s">
        <v>55</v>
      </c>
      <c r="AB144" s="426"/>
      <c r="AC144" s="426"/>
      <c r="AD144" s="426"/>
      <c r="AE144" s="426"/>
      <c r="AF144" s="429" t="s">
        <v>43</v>
      </c>
      <c r="AG144" s="426"/>
      <c r="AH144" s="426"/>
      <c r="AI144" s="4" t="s">
        <v>56</v>
      </c>
      <c r="AJ144" s="430" t="s">
        <v>57</v>
      </c>
      <c r="AK144" s="426"/>
      <c r="AL144" s="426"/>
      <c r="AM144" s="426"/>
      <c r="AN144" s="426"/>
      <c r="AO144" s="426"/>
      <c r="AP144" s="6" t="s">
        <v>206</v>
      </c>
      <c r="AQ144" s="6" t="s">
        <v>206</v>
      </c>
      <c r="AR144" s="6" t="s">
        <v>49</v>
      </c>
      <c r="AS144" s="6" t="s">
        <v>207</v>
      </c>
      <c r="AT144" s="6" t="s">
        <v>208</v>
      </c>
      <c r="AU144" s="6" t="s">
        <v>209</v>
      </c>
      <c r="AV144" s="6" t="s">
        <v>210</v>
      </c>
      <c r="AW144" s="6" t="s">
        <v>209</v>
      </c>
      <c r="AX144" s="6" t="s">
        <v>211</v>
      </c>
    </row>
    <row r="145" spans="1:50" s="5" customFormat="1" ht="12.75" x14ac:dyDescent="0.2">
      <c r="A145" s="429" t="s">
        <v>40</v>
      </c>
      <c r="B145" s="426"/>
      <c r="C145" s="429" t="s">
        <v>86</v>
      </c>
      <c r="D145" s="426"/>
      <c r="E145" s="429" t="s">
        <v>76</v>
      </c>
      <c r="F145" s="426"/>
      <c r="G145" s="429" t="s">
        <v>56</v>
      </c>
      <c r="H145" s="426"/>
      <c r="I145" s="429"/>
      <c r="J145" s="426"/>
      <c r="K145" s="426"/>
      <c r="L145" s="429"/>
      <c r="M145" s="426"/>
      <c r="N145" s="426"/>
      <c r="O145" s="429"/>
      <c r="P145" s="426"/>
      <c r="Q145" s="429"/>
      <c r="R145" s="426"/>
      <c r="S145" s="431" t="s">
        <v>95</v>
      </c>
      <c r="T145" s="426"/>
      <c r="U145" s="426"/>
      <c r="V145" s="426"/>
      <c r="W145" s="426"/>
      <c r="X145" s="426"/>
      <c r="Y145" s="426"/>
      <c r="Z145" s="426"/>
      <c r="AA145" s="429" t="s">
        <v>42</v>
      </c>
      <c r="AB145" s="426"/>
      <c r="AC145" s="426"/>
      <c r="AD145" s="426"/>
      <c r="AE145" s="426"/>
      <c r="AF145" s="429" t="s">
        <v>43</v>
      </c>
      <c r="AG145" s="426"/>
      <c r="AH145" s="426"/>
      <c r="AI145" s="4" t="s">
        <v>44</v>
      </c>
      <c r="AJ145" s="430" t="s">
        <v>45</v>
      </c>
      <c r="AK145" s="426"/>
      <c r="AL145" s="426"/>
      <c r="AM145" s="426"/>
      <c r="AN145" s="426"/>
      <c r="AO145" s="426"/>
      <c r="AP145" s="6" t="s">
        <v>201</v>
      </c>
      <c r="AQ145" s="6" t="s">
        <v>201</v>
      </c>
      <c r="AR145" s="6" t="s">
        <v>49</v>
      </c>
      <c r="AS145" s="6" t="s">
        <v>202</v>
      </c>
      <c r="AT145" s="6" t="s">
        <v>203</v>
      </c>
      <c r="AU145" s="6" t="s">
        <v>204</v>
      </c>
      <c r="AV145" s="6" t="s">
        <v>205</v>
      </c>
      <c r="AW145" s="6" t="s">
        <v>204</v>
      </c>
      <c r="AX145" s="6" t="s">
        <v>204</v>
      </c>
    </row>
    <row r="146" spans="1:50" s="5" customFormat="1" ht="12.75" x14ac:dyDescent="0.2">
      <c r="A146" s="429" t="s">
        <v>40</v>
      </c>
      <c r="B146" s="426"/>
      <c r="C146" s="429" t="s">
        <v>86</v>
      </c>
      <c r="D146" s="426"/>
      <c r="E146" s="429" t="s">
        <v>76</v>
      </c>
      <c r="F146" s="426"/>
      <c r="G146" s="429" t="s">
        <v>56</v>
      </c>
      <c r="H146" s="426"/>
      <c r="I146" s="429"/>
      <c r="J146" s="426"/>
      <c r="K146" s="426"/>
      <c r="L146" s="429"/>
      <c r="M146" s="426"/>
      <c r="N146" s="426"/>
      <c r="O146" s="429"/>
      <c r="P146" s="426"/>
      <c r="Q146" s="429"/>
      <c r="R146" s="426"/>
      <c r="S146" s="431" t="s">
        <v>95</v>
      </c>
      <c r="T146" s="426"/>
      <c r="U146" s="426"/>
      <c r="V146" s="426"/>
      <c r="W146" s="426"/>
      <c r="X146" s="426"/>
      <c r="Y146" s="426"/>
      <c r="Z146" s="426"/>
      <c r="AA146" s="429" t="s">
        <v>55</v>
      </c>
      <c r="AB146" s="426"/>
      <c r="AC146" s="426"/>
      <c r="AD146" s="426"/>
      <c r="AE146" s="426"/>
      <c r="AF146" s="429" t="s">
        <v>43</v>
      </c>
      <c r="AG146" s="426"/>
      <c r="AH146" s="426"/>
      <c r="AI146" s="4" t="s">
        <v>56</v>
      </c>
      <c r="AJ146" s="430" t="s">
        <v>57</v>
      </c>
      <c r="AK146" s="426"/>
      <c r="AL146" s="426"/>
      <c r="AM146" s="426"/>
      <c r="AN146" s="426"/>
      <c r="AO146" s="426"/>
      <c r="AP146" s="6" t="s">
        <v>206</v>
      </c>
      <c r="AQ146" s="6" t="s">
        <v>206</v>
      </c>
      <c r="AR146" s="6" t="s">
        <v>49</v>
      </c>
      <c r="AS146" s="6" t="s">
        <v>207</v>
      </c>
      <c r="AT146" s="6" t="s">
        <v>208</v>
      </c>
      <c r="AU146" s="6" t="s">
        <v>209</v>
      </c>
      <c r="AV146" s="6" t="s">
        <v>210</v>
      </c>
      <c r="AW146" s="6" t="s">
        <v>209</v>
      </c>
      <c r="AX146" s="6" t="s">
        <v>211</v>
      </c>
    </row>
    <row r="147" spans="1:50" s="5" customFormat="1" ht="12.75" x14ac:dyDescent="0.2">
      <c r="A147" s="429" t="s">
        <v>40</v>
      </c>
      <c r="B147" s="426"/>
      <c r="C147" s="429" t="s">
        <v>86</v>
      </c>
      <c r="D147" s="426"/>
      <c r="E147" s="429" t="s">
        <v>76</v>
      </c>
      <c r="F147" s="426"/>
      <c r="G147" s="429" t="s">
        <v>56</v>
      </c>
      <c r="H147" s="426"/>
      <c r="I147" s="429" t="s">
        <v>80</v>
      </c>
      <c r="J147" s="426"/>
      <c r="K147" s="426"/>
      <c r="L147" s="429"/>
      <c r="M147" s="426"/>
      <c r="N147" s="426"/>
      <c r="O147" s="429"/>
      <c r="P147" s="426"/>
      <c r="Q147" s="429"/>
      <c r="R147" s="426"/>
      <c r="S147" s="431" t="s">
        <v>81</v>
      </c>
      <c r="T147" s="426"/>
      <c r="U147" s="426"/>
      <c r="V147" s="426"/>
      <c r="W147" s="426"/>
      <c r="X147" s="426"/>
      <c r="Y147" s="426"/>
      <c r="Z147" s="426"/>
      <c r="AA147" s="429" t="s">
        <v>42</v>
      </c>
      <c r="AB147" s="426"/>
      <c r="AC147" s="426"/>
      <c r="AD147" s="426"/>
      <c r="AE147" s="426"/>
      <c r="AF147" s="429" t="s">
        <v>43</v>
      </c>
      <c r="AG147" s="426"/>
      <c r="AH147" s="426"/>
      <c r="AI147" s="4" t="s">
        <v>44</v>
      </c>
      <c r="AJ147" s="430" t="s">
        <v>45</v>
      </c>
      <c r="AK147" s="426"/>
      <c r="AL147" s="426"/>
      <c r="AM147" s="426"/>
      <c r="AN147" s="426"/>
      <c r="AO147" s="426"/>
      <c r="AP147" s="6" t="s">
        <v>201</v>
      </c>
      <c r="AQ147" s="6" t="s">
        <v>201</v>
      </c>
      <c r="AR147" s="6" t="s">
        <v>49</v>
      </c>
      <c r="AS147" s="6" t="s">
        <v>202</v>
      </c>
      <c r="AT147" s="6" t="s">
        <v>203</v>
      </c>
      <c r="AU147" s="6" t="s">
        <v>204</v>
      </c>
      <c r="AV147" s="6" t="s">
        <v>205</v>
      </c>
      <c r="AW147" s="6" t="s">
        <v>204</v>
      </c>
      <c r="AX147" s="6" t="s">
        <v>204</v>
      </c>
    </row>
    <row r="148" spans="1:50" s="5" customFormat="1" ht="12.75" x14ac:dyDescent="0.2">
      <c r="A148" s="429" t="s">
        <v>40</v>
      </c>
      <c r="B148" s="426"/>
      <c r="C148" s="429" t="s">
        <v>86</v>
      </c>
      <c r="D148" s="426"/>
      <c r="E148" s="429" t="s">
        <v>76</v>
      </c>
      <c r="F148" s="426"/>
      <c r="G148" s="429" t="s">
        <v>56</v>
      </c>
      <c r="H148" s="426"/>
      <c r="I148" s="429" t="s">
        <v>80</v>
      </c>
      <c r="J148" s="426"/>
      <c r="K148" s="426"/>
      <c r="L148" s="429" t="s">
        <v>101</v>
      </c>
      <c r="M148" s="426"/>
      <c r="N148" s="426"/>
      <c r="O148" s="429"/>
      <c r="P148" s="426"/>
      <c r="Q148" s="429"/>
      <c r="R148" s="426"/>
      <c r="S148" s="431" t="s">
        <v>102</v>
      </c>
      <c r="T148" s="426"/>
      <c r="U148" s="426"/>
      <c r="V148" s="426"/>
      <c r="W148" s="426"/>
      <c r="X148" s="426"/>
      <c r="Y148" s="426"/>
      <c r="Z148" s="426"/>
      <c r="AA148" s="429" t="s">
        <v>42</v>
      </c>
      <c r="AB148" s="426"/>
      <c r="AC148" s="426"/>
      <c r="AD148" s="426"/>
      <c r="AE148" s="426"/>
      <c r="AF148" s="429" t="s">
        <v>43</v>
      </c>
      <c r="AG148" s="426"/>
      <c r="AH148" s="426"/>
      <c r="AI148" s="4" t="s">
        <v>44</v>
      </c>
      <c r="AJ148" s="430" t="s">
        <v>45</v>
      </c>
      <c r="AK148" s="426"/>
      <c r="AL148" s="426"/>
      <c r="AM148" s="426"/>
      <c r="AN148" s="426"/>
      <c r="AO148" s="426"/>
      <c r="AP148" s="6" t="s">
        <v>201</v>
      </c>
      <c r="AQ148" s="6" t="s">
        <v>201</v>
      </c>
      <c r="AR148" s="6" t="s">
        <v>49</v>
      </c>
      <c r="AS148" s="6" t="s">
        <v>202</v>
      </c>
      <c r="AT148" s="6" t="s">
        <v>203</v>
      </c>
      <c r="AU148" s="6" t="s">
        <v>204</v>
      </c>
      <c r="AV148" s="6" t="s">
        <v>205</v>
      </c>
      <c r="AW148" s="6" t="s">
        <v>204</v>
      </c>
      <c r="AX148" s="6" t="s">
        <v>204</v>
      </c>
    </row>
    <row r="149" spans="1:50" s="5" customFormat="1" ht="12.75" x14ac:dyDescent="0.2">
      <c r="A149" s="429" t="s">
        <v>40</v>
      </c>
      <c r="B149" s="426"/>
      <c r="C149" s="429" t="s">
        <v>86</v>
      </c>
      <c r="D149" s="426"/>
      <c r="E149" s="429" t="s">
        <v>76</v>
      </c>
      <c r="F149" s="426"/>
      <c r="G149" s="429" t="s">
        <v>56</v>
      </c>
      <c r="H149" s="426"/>
      <c r="I149" s="429" t="s">
        <v>80</v>
      </c>
      <c r="J149" s="426"/>
      <c r="K149" s="426"/>
      <c r="L149" s="429" t="s">
        <v>101</v>
      </c>
      <c r="M149" s="426"/>
      <c r="N149" s="426"/>
      <c r="O149" s="429"/>
      <c r="P149" s="426"/>
      <c r="Q149" s="429"/>
      <c r="R149" s="426"/>
      <c r="S149" s="431" t="s">
        <v>102</v>
      </c>
      <c r="T149" s="426"/>
      <c r="U149" s="426"/>
      <c r="V149" s="426"/>
      <c r="W149" s="426"/>
      <c r="X149" s="426"/>
      <c r="Y149" s="426"/>
      <c r="Z149" s="426"/>
      <c r="AA149" s="429" t="s">
        <v>55</v>
      </c>
      <c r="AB149" s="426"/>
      <c r="AC149" s="426"/>
      <c r="AD149" s="426"/>
      <c r="AE149" s="426"/>
      <c r="AF149" s="429" t="s">
        <v>43</v>
      </c>
      <c r="AG149" s="426"/>
      <c r="AH149" s="426"/>
      <c r="AI149" s="4" t="s">
        <v>56</v>
      </c>
      <c r="AJ149" s="430" t="s">
        <v>57</v>
      </c>
      <c r="AK149" s="426"/>
      <c r="AL149" s="426"/>
      <c r="AM149" s="426"/>
      <c r="AN149" s="426"/>
      <c r="AO149" s="426"/>
      <c r="AP149" s="6" t="s">
        <v>206</v>
      </c>
      <c r="AQ149" s="6" t="s">
        <v>206</v>
      </c>
      <c r="AR149" s="6" t="s">
        <v>49</v>
      </c>
      <c r="AS149" s="6" t="s">
        <v>207</v>
      </c>
      <c r="AT149" s="6" t="s">
        <v>208</v>
      </c>
      <c r="AU149" s="6" t="s">
        <v>209</v>
      </c>
      <c r="AV149" s="6" t="s">
        <v>210</v>
      </c>
      <c r="AW149" s="6" t="s">
        <v>209</v>
      </c>
      <c r="AX149" s="6" t="s">
        <v>211</v>
      </c>
    </row>
    <row r="150" spans="1:50" s="5" customFormat="1" ht="12.75" x14ac:dyDescent="0.2">
      <c r="A150" s="429" t="s">
        <v>40</v>
      </c>
      <c r="B150" s="426"/>
      <c r="C150" s="429" t="s">
        <v>86</v>
      </c>
      <c r="D150" s="426"/>
      <c r="E150" s="429" t="s">
        <v>76</v>
      </c>
      <c r="F150" s="426"/>
      <c r="G150" s="429" t="s">
        <v>56</v>
      </c>
      <c r="H150" s="426"/>
      <c r="I150" s="429" t="s">
        <v>80</v>
      </c>
      <c r="J150" s="426"/>
      <c r="K150" s="426"/>
      <c r="L150" s="429"/>
      <c r="M150" s="426"/>
      <c r="N150" s="426"/>
      <c r="O150" s="429"/>
      <c r="P150" s="426"/>
      <c r="Q150" s="429"/>
      <c r="R150" s="426"/>
      <c r="S150" s="431" t="s">
        <v>81</v>
      </c>
      <c r="T150" s="426"/>
      <c r="U150" s="426"/>
      <c r="V150" s="426"/>
      <c r="W150" s="426"/>
      <c r="X150" s="426"/>
      <c r="Y150" s="426"/>
      <c r="Z150" s="426"/>
      <c r="AA150" s="429" t="s">
        <v>55</v>
      </c>
      <c r="AB150" s="426"/>
      <c r="AC150" s="426"/>
      <c r="AD150" s="426"/>
      <c r="AE150" s="426"/>
      <c r="AF150" s="429" t="s">
        <v>43</v>
      </c>
      <c r="AG150" s="426"/>
      <c r="AH150" s="426"/>
      <c r="AI150" s="4" t="s">
        <v>56</v>
      </c>
      <c r="AJ150" s="430" t="s">
        <v>57</v>
      </c>
      <c r="AK150" s="426"/>
      <c r="AL150" s="426"/>
      <c r="AM150" s="426"/>
      <c r="AN150" s="426"/>
      <c r="AO150" s="426"/>
      <c r="AP150" s="6" t="s">
        <v>206</v>
      </c>
      <c r="AQ150" s="6" t="s">
        <v>206</v>
      </c>
      <c r="AR150" s="6" t="s">
        <v>49</v>
      </c>
      <c r="AS150" s="6" t="s">
        <v>207</v>
      </c>
      <c r="AT150" s="6" t="s">
        <v>208</v>
      </c>
      <c r="AU150" s="6" t="s">
        <v>209</v>
      </c>
      <c r="AV150" s="6" t="s">
        <v>210</v>
      </c>
      <c r="AW150" s="6" t="s">
        <v>209</v>
      </c>
      <c r="AX150" s="6" t="s">
        <v>211</v>
      </c>
    </row>
    <row r="151" spans="1:50" s="5" customFormat="1" ht="12.75" x14ac:dyDescent="0.2">
      <c r="A151" s="425" t="s">
        <v>40</v>
      </c>
      <c r="B151" s="426"/>
      <c r="C151" s="425" t="s">
        <v>86</v>
      </c>
      <c r="D151" s="426"/>
      <c r="E151" s="425" t="s">
        <v>76</v>
      </c>
      <c r="F151" s="426"/>
      <c r="G151" s="425" t="s">
        <v>56</v>
      </c>
      <c r="H151" s="426"/>
      <c r="I151" s="425" t="s">
        <v>80</v>
      </c>
      <c r="J151" s="426"/>
      <c r="K151" s="426"/>
      <c r="L151" s="425" t="s">
        <v>101</v>
      </c>
      <c r="M151" s="426"/>
      <c r="N151" s="426"/>
      <c r="O151" s="425" t="s">
        <v>84</v>
      </c>
      <c r="P151" s="426"/>
      <c r="Q151" s="425"/>
      <c r="R151" s="426"/>
      <c r="S151" s="427" t="s">
        <v>110</v>
      </c>
      <c r="T151" s="426"/>
      <c r="U151" s="426"/>
      <c r="V151" s="426"/>
      <c r="W151" s="426"/>
      <c r="X151" s="426"/>
      <c r="Y151" s="426"/>
      <c r="Z151" s="426"/>
      <c r="AA151" s="425" t="s">
        <v>42</v>
      </c>
      <c r="AB151" s="426"/>
      <c r="AC151" s="426"/>
      <c r="AD151" s="426"/>
      <c r="AE151" s="426"/>
      <c r="AF151" s="425" t="s">
        <v>43</v>
      </c>
      <c r="AG151" s="426"/>
      <c r="AH151" s="426"/>
      <c r="AI151" s="7" t="s">
        <v>44</v>
      </c>
      <c r="AJ151" s="428" t="s">
        <v>45</v>
      </c>
      <c r="AK151" s="426"/>
      <c r="AL151" s="426"/>
      <c r="AM151" s="426"/>
      <c r="AN151" s="426"/>
      <c r="AO151" s="426"/>
      <c r="AP151" s="8" t="s">
        <v>201</v>
      </c>
      <c r="AQ151" s="8" t="s">
        <v>201</v>
      </c>
      <c r="AR151" s="8" t="s">
        <v>49</v>
      </c>
      <c r="AS151" s="8" t="s">
        <v>202</v>
      </c>
      <c r="AT151" s="8" t="s">
        <v>203</v>
      </c>
      <c r="AU151" s="8" t="s">
        <v>204</v>
      </c>
      <c r="AV151" s="8" t="s">
        <v>205</v>
      </c>
      <c r="AW151" s="8" t="s">
        <v>204</v>
      </c>
      <c r="AX151" s="8" t="s">
        <v>204</v>
      </c>
    </row>
    <row r="152" spans="1:50" s="5" customFormat="1" ht="12.75" x14ac:dyDescent="0.2">
      <c r="A152" s="425" t="s">
        <v>40</v>
      </c>
      <c r="B152" s="426"/>
      <c r="C152" s="425" t="s">
        <v>86</v>
      </c>
      <c r="D152" s="426"/>
      <c r="E152" s="425" t="s">
        <v>76</v>
      </c>
      <c r="F152" s="426"/>
      <c r="G152" s="425" t="s">
        <v>56</v>
      </c>
      <c r="H152" s="426"/>
      <c r="I152" s="425" t="s">
        <v>80</v>
      </c>
      <c r="J152" s="426"/>
      <c r="K152" s="426"/>
      <c r="L152" s="425" t="s">
        <v>101</v>
      </c>
      <c r="M152" s="426"/>
      <c r="N152" s="426"/>
      <c r="O152" s="425" t="s">
        <v>84</v>
      </c>
      <c r="P152" s="426"/>
      <c r="Q152" s="425"/>
      <c r="R152" s="426"/>
      <c r="S152" s="427" t="s">
        <v>110</v>
      </c>
      <c r="T152" s="426"/>
      <c r="U152" s="426"/>
      <c r="V152" s="426"/>
      <c r="W152" s="426"/>
      <c r="X152" s="426"/>
      <c r="Y152" s="426"/>
      <c r="Z152" s="426"/>
      <c r="AA152" s="425" t="s">
        <v>55</v>
      </c>
      <c r="AB152" s="426"/>
      <c r="AC152" s="426"/>
      <c r="AD152" s="426"/>
      <c r="AE152" s="426"/>
      <c r="AF152" s="425" t="s">
        <v>43</v>
      </c>
      <c r="AG152" s="426"/>
      <c r="AH152" s="426"/>
      <c r="AI152" s="7" t="s">
        <v>56</v>
      </c>
      <c r="AJ152" s="428" t="s">
        <v>57</v>
      </c>
      <c r="AK152" s="426"/>
      <c r="AL152" s="426"/>
      <c r="AM152" s="426"/>
      <c r="AN152" s="426"/>
      <c r="AO152" s="426"/>
      <c r="AP152" s="8" t="s">
        <v>206</v>
      </c>
      <c r="AQ152" s="8" t="s">
        <v>206</v>
      </c>
      <c r="AR152" s="8" t="s">
        <v>49</v>
      </c>
      <c r="AS152" s="8" t="s">
        <v>207</v>
      </c>
      <c r="AT152" s="8" t="s">
        <v>208</v>
      </c>
      <c r="AU152" s="8" t="s">
        <v>209</v>
      </c>
      <c r="AV152" s="8" t="s">
        <v>210</v>
      </c>
      <c r="AW152" s="8" t="s">
        <v>209</v>
      </c>
      <c r="AX152" s="8" t="s">
        <v>211</v>
      </c>
    </row>
    <row r="153" spans="1:50" s="5" customFormat="1" ht="11.25" x14ac:dyDescent="0.2">
      <c r="A153" s="9" t="s">
        <v>13</v>
      </c>
      <c r="B153" s="9" t="s">
        <v>13</v>
      </c>
      <c r="C153" s="9" t="s">
        <v>13</v>
      </c>
      <c r="D153" s="9" t="s">
        <v>13</v>
      </c>
      <c r="E153" s="9" t="s">
        <v>13</v>
      </c>
      <c r="F153" s="9" t="s">
        <v>13</v>
      </c>
      <c r="G153" s="9" t="s">
        <v>13</v>
      </c>
      <c r="H153" s="9" t="s">
        <v>13</v>
      </c>
      <c r="I153" s="9" t="s">
        <v>13</v>
      </c>
      <c r="J153" s="436" t="s">
        <v>13</v>
      </c>
      <c r="K153" s="426"/>
      <c r="L153" s="436" t="s">
        <v>13</v>
      </c>
      <c r="M153" s="426"/>
      <c r="N153" s="9" t="s">
        <v>13</v>
      </c>
      <c r="O153" s="9" t="s">
        <v>13</v>
      </c>
      <c r="P153" s="9" t="s">
        <v>13</v>
      </c>
      <c r="Q153" s="9" t="s">
        <v>13</v>
      </c>
      <c r="R153" s="9" t="s">
        <v>13</v>
      </c>
      <c r="S153" s="9" t="s">
        <v>13</v>
      </c>
      <c r="T153" s="9" t="s">
        <v>13</v>
      </c>
      <c r="U153" s="9" t="s">
        <v>13</v>
      </c>
      <c r="V153" s="9" t="s">
        <v>13</v>
      </c>
      <c r="W153" s="9" t="s">
        <v>13</v>
      </c>
      <c r="X153" s="9" t="s">
        <v>13</v>
      </c>
      <c r="Y153" s="9" t="s">
        <v>13</v>
      </c>
      <c r="Z153" s="9" t="s">
        <v>13</v>
      </c>
      <c r="AA153" s="436" t="s">
        <v>13</v>
      </c>
      <c r="AB153" s="426"/>
      <c r="AC153" s="436" t="s">
        <v>13</v>
      </c>
      <c r="AD153" s="426"/>
      <c r="AE153" s="9" t="s">
        <v>13</v>
      </c>
      <c r="AF153" s="9" t="s">
        <v>13</v>
      </c>
      <c r="AG153" s="9" t="s">
        <v>13</v>
      </c>
      <c r="AH153" s="9" t="s">
        <v>13</v>
      </c>
      <c r="AI153" s="9" t="s">
        <v>13</v>
      </c>
      <c r="AJ153" s="9" t="s">
        <v>13</v>
      </c>
      <c r="AK153" s="9" t="s">
        <v>13</v>
      </c>
      <c r="AL153" s="9" t="s">
        <v>13</v>
      </c>
      <c r="AM153" s="436" t="s">
        <v>13</v>
      </c>
      <c r="AN153" s="426"/>
      <c r="AO153" s="426"/>
      <c r="AP153" s="9" t="s">
        <v>13</v>
      </c>
      <c r="AQ153" s="9" t="s">
        <v>13</v>
      </c>
      <c r="AR153" s="9" t="s">
        <v>13</v>
      </c>
      <c r="AS153" s="9" t="s">
        <v>13</v>
      </c>
      <c r="AT153" s="384">
        <f>+AT154-DESAGREGADO!K68</f>
        <v>0</v>
      </c>
      <c r="AU153" s="9" t="s">
        <v>13</v>
      </c>
      <c r="AV153" s="9" t="s">
        <v>13</v>
      </c>
      <c r="AW153" s="9" t="s">
        <v>13</v>
      </c>
      <c r="AX153" s="9" t="s">
        <v>13</v>
      </c>
    </row>
    <row r="154" spans="1:50" s="5" customFormat="1" ht="11.25" x14ac:dyDescent="0.2">
      <c r="A154" s="432" t="s">
        <v>16</v>
      </c>
      <c r="B154" s="433"/>
      <c r="C154" s="433"/>
      <c r="D154" s="433"/>
      <c r="E154" s="433"/>
      <c r="F154" s="433"/>
      <c r="G154" s="433"/>
      <c r="H154" s="434" t="s">
        <v>212</v>
      </c>
      <c r="I154" s="433"/>
      <c r="J154" s="433"/>
      <c r="K154" s="433"/>
      <c r="L154" s="433"/>
      <c r="M154" s="433"/>
      <c r="N154" s="433"/>
      <c r="O154" s="433"/>
      <c r="P154" s="433"/>
      <c r="Q154" s="433"/>
      <c r="R154" s="433"/>
      <c r="S154" s="433"/>
      <c r="T154" s="433"/>
      <c r="U154" s="433"/>
      <c r="V154" s="433"/>
      <c r="W154" s="433"/>
      <c r="X154" s="433"/>
      <c r="Y154" s="433"/>
      <c r="Z154" s="433"/>
      <c r="AA154" s="433"/>
      <c r="AB154" s="433"/>
      <c r="AC154" s="433"/>
      <c r="AD154" s="433"/>
      <c r="AE154" s="433"/>
      <c r="AF154" s="433"/>
      <c r="AG154" s="433"/>
      <c r="AH154" s="433"/>
      <c r="AI154" s="433"/>
      <c r="AJ154" s="433"/>
      <c r="AK154" s="433"/>
      <c r="AL154" s="433"/>
      <c r="AM154" s="433"/>
      <c r="AN154" s="433"/>
      <c r="AO154" s="433"/>
      <c r="AP154" s="382">
        <f>+AP151+AP152</f>
        <v>614930394</v>
      </c>
      <c r="AQ154" s="382">
        <f t="shared" ref="AQ154:AX154" si="4">+AQ151+AQ152</f>
        <v>614930394</v>
      </c>
      <c r="AR154" s="382">
        <f t="shared" si="4"/>
        <v>0</v>
      </c>
      <c r="AS154" s="382">
        <f t="shared" si="4"/>
        <v>426377314</v>
      </c>
      <c r="AT154" s="382">
        <f t="shared" si="4"/>
        <v>188553080</v>
      </c>
      <c r="AU154" s="382">
        <f t="shared" si="4"/>
        <v>108143514</v>
      </c>
      <c r="AV154" s="382">
        <f t="shared" si="4"/>
        <v>318233800</v>
      </c>
      <c r="AW154" s="382">
        <f t="shared" si="4"/>
        <v>108143514</v>
      </c>
      <c r="AX154" s="382">
        <f t="shared" si="4"/>
        <v>100821200</v>
      </c>
    </row>
    <row r="155" spans="1:50" s="5" customFormat="1" ht="38.25" x14ac:dyDescent="0.2">
      <c r="A155" s="435" t="s">
        <v>18</v>
      </c>
      <c r="B155" s="433"/>
      <c r="C155" s="435" t="s">
        <v>19</v>
      </c>
      <c r="D155" s="433"/>
      <c r="E155" s="435" t="s">
        <v>20</v>
      </c>
      <c r="F155" s="433"/>
      <c r="G155" s="435" t="s">
        <v>21</v>
      </c>
      <c r="H155" s="433"/>
      <c r="I155" s="435" t="s">
        <v>22</v>
      </c>
      <c r="J155" s="433"/>
      <c r="K155" s="433"/>
      <c r="L155" s="435" t="s">
        <v>23</v>
      </c>
      <c r="M155" s="433"/>
      <c r="N155" s="433"/>
      <c r="O155" s="435" t="s">
        <v>24</v>
      </c>
      <c r="P155" s="433"/>
      <c r="Q155" s="435" t="s">
        <v>25</v>
      </c>
      <c r="R155" s="433"/>
      <c r="S155" s="435" t="s">
        <v>26</v>
      </c>
      <c r="T155" s="433"/>
      <c r="U155" s="433"/>
      <c r="V155" s="433"/>
      <c r="W155" s="433"/>
      <c r="X155" s="433"/>
      <c r="Y155" s="433"/>
      <c r="Z155" s="433"/>
      <c r="AA155" s="435" t="s">
        <v>27</v>
      </c>
      <c r="AB155" s="433"/>
      <c r="AC155" s="433"/>
      <c r="AD155" s="433"/>
      <c r="AE155" s="433"/>
      <c r="AF155" s="435" t="s">
        <v>28</v>
      </c>
      <c r="AG155" s="433"/>
      <c r="AH155" s="433"/>
      <c r="AI155" s="10" t="s">
        <v>29</v>
      </c>
      <c r="AJ155" s="435" t="s">
        <v>30</v>
      </c>
      <c r="AK155" s="433"/>
      <c r="AL155" s="433"/>
      <c r="AM155" s="433"/>
      <c r="AN155" s="433"/>
      <c r="AO155" s="433"/>
      <c r="AP155" s="10" t="s">
        <v>31</v>
      </c>
      <c r="AQ155" s="10" t="s">
        <v>32</v>
      </c>
      <c r="AR155" s="10" t="s">
        <v>33</v>
      </c>
      <c r="AS155" s="10" t="s">
        <v>34</v>
      </c>
      <c r="AT155" s="10" t="s">
        <v>35</v>
      </c>
      <c r="AU155" s="10" t="s">
        <v>36</v>
      </c>
      <c r="AV155" s="10" t="s">
        <v>37</v>
      </c>
      <c r="AW155" s="10" t="s">
        <v>38</v>
      </c>
      <c r="AX155" s="10" t="s">
        <v>39</v>
      </c>
    </row>
    <row r="156" spans="1:50" s="5" customFormat="1" ht="12.75" x14ac:dyDescent="0.2">
      <c r="A156" s="429" t="s">
        <v>40</v>
      </c>
      <c r="B156" s="426"/>
      <c r="C156" s="429"/>
      <c r="D156" s="426"/>
      <c r="E156" s="429"/>
      <c r="F156" s="426"/>
      <c r="G156" s="429"/>
      <c r="H156" s="426"/>
      <c r="I156" s="429"/>
      <c r="J156" s="426"/>
      <c r="K156" s="426"/>
      <c r="L156" s="429"/>
      <c r="M156" s="426"/>
      <c r="N156" s="426"/>
      <c r="O156" s="429"/>
      <c r="P156" s="426"/>
      <c r="Q156" s="429"/>
      <c r="R156" s="426"/>
      <c r="S156" s="431" t="s">
        <v>41</v>
      </c>
      <c r="T156" s="426"/>
      <c r="U156" s="426"/>
      <c r="V156" s="426"/>
      <c r="W156" s="426"/>
      <c r="X156" s="426"/>
      <c r="Y156" s="426"/>
      <c r="Z156" s="426"/>
      <c r="AA156" s="429" t="s">
        <v>42</v>
      </c>
      <c r="AB156" s="426"/>
      <c r="AC156" s="426"/>
      <c r="AD156" s="426"/>
      <c r="AE156" s="426"/>
      <c r="AF156" s="429" t="s">
        <v>43</v>
      </c>
      <c r="AG156" s="426"/>
      <c r="AH156" s="426"/>
      <c r="AI156" s="4" t="s">
        <v>44</v>
      </c>
      <c r="AJ156" s="430" t="s">
        <v>45</v>
      </c>
      <c r="AK156" s="426"/>
      <c r="AL156" s="426"/>
      <c r="AM156" s="426"/>
      <c r="AN156" s="426"/>
      <c r="AO156" s="426"/>
      <c r="AP156" s="6" t="s">
        <v>213</v>
      </c>
      <c r="AQ156" s="6" t="s">
        <v>214</v>
      </c>
      <c r="AR156" s="6" t="s">
        <v>215</v>
      </c>
      <c r="AS156" s="6" t="s">
        <v>49</v>
      </c>
      <c r="AT156" s="6" t="s">
        <v>214</v>
      </c>
      <c r="AU156" s="6" t="s">
        <v>49</v>
      </c>
      <c r="AV156" s="6" t="s">
        <v>49</v>
      </c>
      <c r="AW156" s="6" t="s">
        <v>49</v>
      </c>
      <c r="AX156" s="6" t="s">
        <v>49</v>
      </c>
    </row>
    <row r="157" spans="1:50" s="5" customFormat="1" ht="12.75" x14ac:dyDescent="0.2">
      <c r="A157" s="429" t="s">
        <v>40</v>
      </c>
      <c r="B157" s="426"/>
      <c r="C157" s="429" t="s">
        <v>86</v>
      </c>
      <c r="D157" s="426"/>
      <c r="E157" s="429"/>
      <c r="F157" s="426"/>
      <c r="G157" s="429"/>
      <c r="H157" s="426"/>
      <c r="I157" s="429"/>
      <c r="J157" s="426"/>
      <c r="K157" s="426"/>
      <c r="L157" s="429"/>
      <c r="M157" s="426"/>
      <c r="N157" s="426"/>
      <c r="O157" s="429"/>
      <c r="P157" s="426"/>
      <c r="Q157" s="429"/>
      <c r="R157" s="426"/>
      <c r="S157" s="431" t="s">
        <v>87</v>
      </c>
      <c r="T157" s="426"/>
      <c r="U157" s="426"/>
      <c r="V157" s="426"/>
      <c r="W157" s="426"/>
      <c r="X157" s="426"/>
      <c r="Y157" s="426"/>
      <c r="Z157" s="426"/>
      <c r="AA157" s="429" t="s">
        <v>42</v>
      </c>
      <c r="AB157" s="426"/>
      <c r="AC157" s="426"/>
      <c r="AD157" s="426"/>
      <c r="AE157" s="426"/>
      <c r="AF157" s="429" t="s">
        <v>43</v>
      </c>
      <c r="AG157" s="426"/>
      <c r="AH157" s="426"/>
      <c r="AI157" s="4" t="s">
        <v>44</v>
      </c>
      <c r="AJ157" s="430" t="s">
        <v>45</v>
      </c>
      <c r="AK157" s="426"/>
      <c r="AL157" s="426"/>
      <c r="AM157" s="426"/>
      <c r="AN157" s="426"/>
      <c r="AO157" s="426"/>
      <c r="AP157" s="6" t="s">
        <v>213</v>
      </c>
      <c r="AQ157" s="6" t="s">
        <v>214</v>
      </c>
      <c r="AR157" s="6" t="s">
        <v>215</v>
      </c>
      <c r="AS157" s="6" t="s">
        <v>49</v>
      </c>
      <c r="AT157" s="6" t="s">
        <v>214</v>
      </c>
      <c r="AU157" s="6" t="s">
        <v>49</v>
      </c>
      <c r="AV157" s="6" t="s">
        <v>49</v>
      </c>
      <c r="AW157" s="6" t="s">
        <v>49</v>
      </c>
      <c r="AX157" s="6" t="s">
        <v>49</v>
      </c>
    </row>
    <row r="158" spans="1:50" s="5" customFormat="1" ht="12.75" x14ac:dyDescent="0.2">
      <c r="A158" s="429" t="s">
        <v>40</v>
      </c>
      <c r="B158" s="426"/>
      <c r="C158" s="429" t="s">
        <v>86</v>
      </c>
      <c r="D158" s="426"/>
      <c r="E158" s="429" t="s">
        <v>76</v>
      </c>
      <c r="F158" s="426"/>
      <c r="G158" s="429"/>
      <c r="H158" s="426"/>
      <c r="I158" s="429"/>
      <c r="J158" s="426"/>
      <c r="K158" s="426"/>
      <c r="L158" s="429"/>
      <c r="M158" s="426"/>
      <c r="N158" s="426"/>
      <c r="O158" s="429"/>
      <c r="P158" s="426"/>
      <c r="Q158" s="429"/>
      <c r="R158" s="426"/>
      <c r="S158" s="431" t="s">
        <v>77</v>
      </c>
      <c r="T158" s="426"/>
      <c r="U158" s="426"/>
      <c r="V158" s="426"/>
      <c r="W158" s="426"/>
      <c r="X158" s="426"/>
      <c r="Y158" s="426"/>
      <c r="Z158" s="426"/>
      <c r="AA158" s="429" t="s">
        <v>42</v>
      </c>
      <c r="AB158" s="426"/>
      <c r="AC158" s="426"/>
      <c r="AD158" s="426"/>
      <c r="AE158" s="426"/>
      <c r="AF158" s="429" t="s">
        <v>43</v>
      </c>
      <c r="AG158" s="426"/>
      <c r="AH158" s="426"/>
      <c r="AI158" s="4" t="s">
        <v>44</v>
      </c>
      <c r="AJ158" s="430" t="s">
        <v>45</v>
      </c>
      <c r="AK158" s="426"/>
      <c r="AL158" s="426"/>
      <c r="AM158" s="426"/>
      <c r="AN158" s="426"/>
      <c r="AO158" s="426"/>
      <c r="AP158" s="6" t="s">
        <v>213</v>
      </c>
      <c r="AQ158" s="6" t="s">
        <v>214</v>
      </c>
      <c r="AR158" s="6" t="s">
        <v>215</v>
      </c>
      <c r="AS158" s="6" t="s">
        <v>49</v>
      </c>
      <c r="AT158" s="6" t="s">
        <v>214</v>
      </c>
      <c r="AU158" s="6" t="s">
        <v>49</v>
      </c>
      <c r="AV158" s="6" t="s">
        <v>49</v>
      </c>
      <c r="AW158" s="6" t="s">
        <v>49</v>
      </c>
      <c r="AX158" s="6" t="s">
        <v>49</v>
      </c>
    </row>
    <row r="159" spans="1:50" s="5" customFormat="1" ht="12.75" x14ac:dyDescent="0.2">
      <c r="A159" s="429" t="s">
        <v>40</v>
      </c>
      <c r="B159" s="426"/>
      <c r="C159" s="429" t="s">
        <v>86</v>
      </c>
      <c r="D159" s="426"/>
      <c r="E159" s="429" t="s">
        <v>76</v>
      </c>
      <c r="F159" s="426"/>
      <c r="G159" s="429" t="s">
        <v>56</v>
      </c>
      <c r="H159" s="426"/>
      <c r="I159" s="429"/>
      <c r="J159" s="426"/>
      <c r="K159" s="426"/>
      <c r="L159" s="429"/>
      <c r="M159" s="426"/>
      <c r="N159" s="426"/>
      <c r="O159" s="429"/>
      <c r="P159" s="426"/>
      <c r="Q159" s="429"/>
      <c r="R159" s="426"/>
      <c r="S159" s="431" t="s">
        <v>95</v>
      </c>
      <c r="T159" s="426"/>
      <c r="U159" s="426"/>
      <c r="V159" s="426"/>
      <c r="W159" s="426"/>
      <c r="X159" s="426"/>
      <c r="Y159" s="426"/>
      <c r="Z159" s="426"/>
      <c r="AA159" s="429" t="s">
        <v>42</v>
      </c>
      <c r="AB159" s="426"/>
      <c r="AC159" s="426"/>
      <c r="AD159" s="426"/>
      <c r="AE159" s="426"/>
      <c r="AF159" s="429" t="s">
        <v>43</v>
      </c>
      <c r="AG159" s="426"/>
      <c r="AH159" s="426"/>
      <c r="AI159" s="4" t="s">
        <v>44</v>
      </c>
      <c r="AJ159" s="430" t="s">
        <v>45</v>
      </c>
      <c r="AK159" s="426"/>
      <c r="AL159" s="426"/>
      <c r="AM159" s="426"/>
      <c r="AN159" s="426"/>
      <c r="AO159" s="426"/>
      <c r="AP159" s="6" t="s">
        <v>213</v>
      </c>
      <c r="AQ159" s="6" t="s">
        <v>214</v>
      </c>
      <c r="AR159" s="6" t="s">
        <v>215</v>
      </c>
      <c r="AS159" s="6" t="s">
        <v>49</v>
      </c>
      <c r="AT159" s="6" t="s">
        <v>214</v>
      </c>
      <c r="AU159" s="6" t="s">
        <v>49</v>
      </c>
      <c r="AV159" s="6" t="s">
        <v>49</v>
      </c>
      <c r="AW159" s="6" t="s">
        <v>49</v>
      </c>
      <c r="AX159" s="6" t="s">
        <v>49</v>
      </c>
    </row>
    <row r="160" spans="1:50" s="5" customFormat="1" ht="12.75" x14ac:dyDescent="0.2">
      <c r="A160" s="429" t="s">
        <v>40</v>
      </c>
      <c r="B160" s="426"/>
      <c r="C160" s="429" t="s">
        <v>86</v>
      </c>
      <c r="D160" s="426"/>
      <c r="E160" s="429" t="s">
        <v>76</v>
      </c>
      <c r="F160" s="426"/>
      <c r="G160" s="429" t="s">
        <v>56</v>
      </c>
      <c r="H160" s="426"/>
      <c r="I160" s="429" t="s">
        <v>80</v>
      </c>
      <c r="J160" s="426"/>
      <c r="K160" s="426"/>
      <c r="L160" s="429"/>
      <c r="M160" s="426"/>
      <c r="N160" s="426"/>
      <c r="O160" s="429"/>
      <c r="P160" s="426"/>
      <c r="Q160" s="429"/>
      <c r="R160" s="426"/>
      <c r="S160" s="431" t="s">
        <v>81</v>
      </c>
      <c r="T160" s="426"/>
      <c r="U160" s="426"/>
      <c r="V160" s="426"/>
      <c r="W160" s="426"/>
      <c r="X160" s="426"/>
      <c r="Y160" s="426"/>
      <c r="Z160" s="426"/>
      <c r="AA160" s="429" t="s">
        <v>42</v>
      </c>
      <c r="AB160" s="426"/>
      <c r="AC160" s="426"/>
      <c r="AD160" s="426"/>
      <c r="AE160" s="426"/>
      <c r="AF160" s="429" t="s">
        <v>43</v>
      </c>
      <c r="AG160" s="426"/>
      <c r="AH160" s="426"/>
      <c r="AI160" s="4" t="s">
        <v>44</v>
      </c>
      <c r="AJ160" s="430" t="s">
        <v>45</v>
      </c>
      <c r="AK160" s="426"/>
      <c r="AL160" s="426"/>
      <c r="AM160" s="426"/>
      <c r="AN160" s="426"/>
      <c r="AO160" s="426"/>
      <c r="AP160" s="6" t="s">
        <v>213</v>
      </c>
      <c r="AQ160" s="6" t="s">
        <v>214</v>
      </c>
      <c r="AR160" s="6" t="s">
        <v>215</v>
      </c>
      <c r="AS160" s="6" t="s">
        <v>49</v>
      </c>
      <c r="AT160" s="6" t="s">
        <v>214</v>
      </c>
      <c r="AU160" s="6" t="s">
        <v>49</v>
      </c>
      <c r="AV160" s="6" t="s">
        <v>49</v>
      </c>
      <c r="AW160" s="6" t="s">
        <v>49</v>
      </c>
      <c r="AX160" s="6" t="s">
        <v>49</v>
      </c>
    </row>
    <row r="161" spans="1:50" s="5" customFormat="1" ht="12.75" x14ac:dyDescent="0.2">
      <c r="A161" s="429" t="s">
        <v>40</v>
      </c>
      <c r="B161" s="426"/>
      <c r="C161" s="429" t="s">
        <v>86</v>
      </c>
      <c r="D161" s="426"/>
      <c r="E161" s="429" t="s">
        <v>76</v>
      </c>
      <c r="F161" s="426"/>
      <c r="G161" s="429" t="s">
        <v>56</v>
      </c>
      <c r="H161" s="426"/>
      <c r="I161" s="429" t="s">
        <v>80</v>
      </c>
      <c r="J161" s="426"/>
      <c r="K161" s="426"/>
      <c r="L161" s="429" t="s">
        <v>101</v>
      </c>
      <c r="M161" s="426"/>
      <c r="N161" s="426"/>
      <c r="O161" s="429"/>
      <c r="P161" s="426"/>
      <c r="Q161" s="429"/>
      <c r="R161" s="426"/>
      <c r="S161" s="431" t="s">
        <v>102</v>
      </c>
      <c r="T161" s="426"/>
      <c r="U161" s="426"/>
      <c r="V161" s="426"/>
      <c r="W161" s="426"/>
      <c r="X161" s="426"/>
      <c r="Y161" s="426"/>
      <c r="Z161" s="426"/>
      <c r="AA161" s="429" t="s">
        <v>42</v>
      </c>
      <c r="AB161" s="426"/>
      <c r="AC161" s="426"/>
      <c r="AD161" s="426"/>
      <c r="AE161" s="426"/>
      <c r="AF161" s="429" t="s">
        <v>43</v>
      </c>
      <c r="AG161" s="426"/>
      <c r="AH161" s="426"/>
      <c r="AI161" s="4" t="s">
        <v>44</v>
      </c>
      <c r="AJ161" s="430" t="s">
        <v>45</v>
      </c>
      <c r="AK161" s="426"/>
      <c r="AL161" s="426"/>
      <c r="AM161" s="426"/>
      <c r="AN161" s="426"/>
      <c r="AO161" s="426"/>
      <c r="AP161" s="6" t="s">
        <v>213</v>
      </c>
      <c r="AQ161" s="6" t="s">
        <v>214</v>
      </c>
      <c r="AR161" s="6" t="s">
        <v>215</v>
      </c>
      <c r="AS161" s="6" t="s">
        <v>49</v>
      </c>
      <c r="AT161" s="6" t="s">
        <v>214</v>
      </c>
      <c r="AU161" s="6" t="s">
        <v>49</v>
      </c>
      <c r="AV161" s="6" t="s">
        <v>49</v>
      </c>
      <c r="AW161" s="6" t="s">
        <v>49</v>
      </c>
      <c r="AX161" s="6" t="s">
        <v>49</v>
      </c>
    </row>
    <row r="162" spans="1:50" s="5" customFormat="1" ht="12.75" x14ac:dyDescent="0.2">
      <c r="A162" s="425" t="s">
        <v>40</v>
      </c>
      <c r="B162" s="426"/>
      <c r="C162" s="425" t="s">
        <v>86</v>
      </c>
      <c r="D162" s="426"/>
      <c r="E162" s="425" t="s">
        <v>76</v>
      </c>
      <c r="F162" s="426"/>
      <c r="G162" s="425" t="s">
        <v>56</v>
      </c>
      <c r="H162" s="426"/>
      <c r="I162" s="425" t="s">
        <v>80</v>
      </c>
      <c r="J162" s="426"/>
      <c r="K162" s="426"/>
      <c r="L162" s="425" t="s">
        <v>101</v>
      </c>
      <c r="M162" s="426"/>
      <c r="N162" s="426"/>
      <c r="O162" s="425" t="s">
        <v>84</v>
      </c>
      <c r="P162" s="426"/>
      <c r="Q162" s="425"/>
      <c r="R162" s="426"/>
      <c r="S162" s="427" t="s">
        <v>110</v>
      </c>
      <c r="T162" s="426"/>
      <c r="U162" s="426"/>
      <c r="V162" s="426"/>
      <c r="W162" s="426"/>
      <c r="X162" s="426"/>
      <c r="Y162" s="426"/>
      <c r="Z162" s="426"/>
      <c r="AA162" s="425" t="s">
        <v>42</v>
      </c>
      <c r="AB162" s="426"/>
      <c r="AC162" s="426"/>
      <c r="AD162" s="426"/>
      <c r="AE162" s="426"/>
      <c r="AF162" s="425" t="s">
        <v>43</v>
      </c>
      <c r="AG162" s="426"/>
      <c r="AH162" s="426"/>
      <c r="AI162" s="7" t="s">
        <v>44</v>
      </c>
      <c r="AJ162" s="428" t="s">
        <v>45</v>
      </c>
      <c r="AK162" s="426"/>
      <c r="AL162" s="426"/>
      <c r="AM162" s="426"/>
      <c r="AN162" s="426"/>
      <c r="AO162" s="426"/>
      <c r="AP162" s="8" t="s">
        <v>213</v>
      </c>
      <c r="AQ162" s="8" t="s">
        <v>214</v>
      </c>
      <c r="AR162" s="8" t="s">
        <v>215</v>
      </c>
      <c r="AS162" s="8" t="s">
        <v>49</v>
      </c>
      <c r="AT162" s="8" t="s">
        <v>214</v>
      </c>
      <c r="AU162" s="8" t="s">
        <v>49</v>
      </c>
      <c r="AV162" s="8" t="s">
        <v>49</v>
      </c>
      <c r="AW162" s="8" t="s">
        <v>49</v>
      </c>
      <c r="AX162" s="8" t="s">
        <v>49</v>
      </c>
    </row>
    <row r="163" spans="1:50" s="5" customFormat="1" ht="11.25" x14ac:dyDescent="0.2">
      <c r="A163" s="9" t="s">
        <v>13</v>
      </c>
      <c r="B163" s="9" t="s">
        <v>13</v>
      </c>
      <c r="C163" s="9" t="s">
        <v>13</v>
      </c>
      <c r="D163" s="9" t="s">
        <v>13</v>
      </c>
      <c r="E163" s="9" t="s">
        <v>13</v>
      </c>
      <c r="F163" s="9" t="s">
        <v>13</v>
      </c>
      <c r="G163" s="9" t="s">
        <v>13</v>
      </c>
      <c r="H163" s="9" t="s">
        <v>13</v>
      </c>
      <c r="I163" s="9" t="s">
        <v>13</v>
      </c>
      <c r="J163" s="436" t="s">
        <v>13</v>
      </c>
      <c r="K163" s="426"/>
      <c r="L163" s="436" t="s">
        <v>13</v>
      </c>
      <c r="M163" s="426"/>
      <c r="N163" s="9" t="s">
        <v>13</v>
      </c>
      <c r="O163" s="9" t="s">
        <v>13</v>
      </c>
      <c r="P163" s="9" t="s">
        <v>13</v>
      </c>
      <c r="Q163" s="9" t="s">
        <v>13</v>
      </c>
      <c r="R163" s="9" t="s">
        <v>13</v>
      </c>
      <c r="S163" s="9" t="s">
        <v>13</v>
      </c>
      <c r="T163" s="9" t="s">
        <v>13</v>
      </c>
      <c r="U163" s="9" t="s">
        <v>13</v>
      </c>
      <c r="V163" s="9" t="s">
        <v>13</v>
      </c>
      <c r="W163" s="9" t="s">
        <v>13</v>
      </c>
      <c r="X163" s="9" t="s">
        <v>13</v>
      </c>
      <c r="Y163" s="9" t="s">
        <v>13</v>
      </c>
      <c r="Z163" s="9" t="s">
        <v>13</v>
      </c>
      <c r="AA163" s="436" t="s">
        <v>13</v>
      </c>
      <c r="AB163" s="426"/>
      <c r="AC163" s="436" t="s">
        <v>13</v>
      </c>
      <c r="AD163" s="426"/>
      <c r="AE163" s="9" t="s">
        <v>13</v>
      </c>
      <c r="AF163" s="9" t="s">
        <v>13</v>
      </c>
      <c r="AG163" s="9" t="s">
        <v>13</v>
      </c>
      <c r="AH163" s="9" t="s">
        <v>13</v>
      </c>
      <c r="AI163" s="9" t="s">
        <v>13</v>
      </c>
      <c r="AJ163" s="9" t="s">
        <v>13</v>
      </c>
      <c r="AK163" s="9" t="s">
        <v>13</v>
      </c>
      <c r="AL163" s="9" t="s">
        <v>13</v>
      </c>
      <c r="AM163" s="436" t="s">
        <v>13</v>
      </c>
      <c r="AN163" s="426"/>
      <c r="AO163" s="426"/>
      <c r="AP163" s="9" t="s">
        <v>13</v>
      </c>
      <c r="AQ163" s="9" t="s">
        <v>13</v>
      </c>
      <c r="AR163" s="9" t="s">
        <v>13</v>
      </c>
      <c r="AS163" s="9" t="s">
        <v>13</v>
      </c>
      <c r="AT163" s="9" t="s">
        <v>13</v>
      </c>
      <c r="AU163" s="9" t="s">
        <v>13</v>
      </c>
      <c r="AV163" s="9" t="s">
        <v>13</v>
      </c>
      <c r="AW163" s="9" t="s">
        <v>13</v>
      </c>
      <c r="AX163" s="9" t="s">
        <v>13</v>
      </c>
    </row>
    <row r="164" spans="1:50" s="5" customFormat="1" ht="11.25" x14ac:dyDescent="0.2">
      <c r="A164" s="432" t="s">
        <v>16</v>
      </c>
      <c r="B164" s="433"/>
      <c r="C164" s="433"/>
      <c r="D164" s="433"/>
      <c r="E164" s="433"/>
      <c r="F164" s="433"/>
      <c r="G164" s="433"/>
      <c r="H164" s="434" t="s">
        <v>216</v>
      </c>
      <c r="I164" s="433"/>
      <c r="J164" s="433"/>
      <c r="K164" s="433"/>
      <c r="L164" s="433"/>
      <c r="M164" s="433"/>
      <c r="N164" s="433"/>
      <c r="O164" s="433"/>
      <c r="P164" s="433"/>
      <c r="Q164" s="433"/>
      <c r="R164" s="433"/>
      <c r="S164" s="433"/>
      <c r="T164" s="433"/>
      <c r="U164" s="433"/>
      <c r="V164" s="433"/>
      <c r="W164" s="433"/>
      <c r="X164" s="433"/>
      <c r="Y164" s="433"/>
      <c r="Z164" s="433"/>
      <c r="AA164" s="433"/>
      <c r="AB164" s="433"/>
      <c r="AC164" s="433"/>
      <c r="AD164" s="433"/>
      <c r="AE164" s="433"/>
      <c r="AF164" s="433"/>
      <c r="AG164" s="433"/>
      <c r="AH164" s="433"/>
      <c r="AI164" s="433"/>
      <c r="AJ164" s="433"/>
      <c r="AK164" s="433"/>
      <c r="AL164" s="433"/>
      <c r="AM164" s="433"/>
      <c r="AN164" s="433"/>
      <c r="AO164" s="433"/>
      <c r="AP164" s="9" t="s">
        <v>13</v>
      </c>
      <c r="AQ164" s="9" t="s">
        <v>13</v>
      </c>
      <c r="AR164" s="9" t="s">
        <v>13</v>
      </c>
      <c r="AS164" s="9" t="s">
        <v>13</v>
      </c>
      <c r="AT164" s="9" t="s">
        <v>13</v>
      </c>
      <c r="AU164" s="9" t="s">
        <v>13</v>
      </c>
      <c r="AV164" s="9" t="s">
        <v>13</v>
      </c>
      <c r="AW164" s="9" t="s">
        <v>13</v>
      </c>
      <c r="AX164" s="9" t="s">
        <v>13</v>
      </c>
    </row>
    <row r="165" spans="1:50" s="5" customFormat="1" ht="38.25" x14ac:dyDescent="0.2">
      <c r="A165" s="435" t="s">
        <v>18</v>
      </c>
      <c r="B165" s="433"/>
      <c r="C165" s="435" t="s">
        <v>19</v>
      </c>
      <c r="D165" s="433"/>
      <c r="E165" s="435" t="s">
        <v>20</v>
      </c>
      <c r="F165" s="433"/>
      <c r="G165" s="435" t="s">
        <v>21</v>
      </c>
      <c r="H165" s="433"/>
      <c r="I165" s="435" t="s">
        <v>22</v>
      </c>
      <c r="J165" s="433"/>
      <c r="K165" s="433"/>
      <c r="L165" s="435" t="s">
        <v>23</v>
      </c>
      <c r="M165" s="433"/>
      <c r="N165" s="433"/>
      <c r="O165" s="435" t="s">
        <v>24</v>
      </c>
      <c r="P165" s="433"/>
      <c r="Q165" s="435" t="s">
        <v>25</v>
      </c>
      <c r="R165" s="433"/>
      <c r="S165" s="435" t="s">
        <v>26</v>
      </c>
      <c r="T165" s="433"/>
      <c r="U165" s="433"/>
      <c r="V165" s="433"/>
      <c r="W165" s="433"/>
      <c r="X165" s="433"/>
      <c r="Y165" s="433"/>
      <c r="Z165" s="433"/>
      <c r="AA165" s="435" t="s">
        <v>27</v>
      </c>
      <c r="AB165" s="433"/>
      <c r="AC165" s="433"/>
      <c r="AD165" s="433"/>
      <c r="AE165" s="433"/>
      <c r="AF165" s="435" t="s">
        <v>28</v>
      </c>
      <c r="AG165" s="433"/>
      <c r="AH165" s="433"/>
      <c r="AI165" s="10" t="s">
        <v>29</v>
      </c>
      <c r="AJ165" s="435" t="s">
        <v>30</v>
      </c>
      <c r="AK165" s="433"/>
      <c r="AL165" s="433"/>
      <c r="AM165" s="433"/>
      <c r="AN165" s="433"/>
      <c r="AO165" s="433"/>
      <c r="AP165" s="10" t="s">
        <v>31</v>
      </c>
      <c r="AQ165" s="10" t="s">
        <v>32</v>
      </c>
      <c r="AR165" s="10" t="s">
        <v>33</v>
      </c>
      <c r="AS165" s="10" t="s">
        <v>34</v>
      </c>
      <c r="AT165" s="10" t="s">
        <v>35</v>
      </c>
      <c r="AU165" s="10" t="s">
        <v>36</v>
      </c>
      <c r="AV165" s="10" t="s">
        <v>37</v>
      </c>
      <c r="AW165" s="10" t="s">
        <v>38</v>
      </c>
      <c r="AX165" s="10" t="s">
        <v>39</v>
      </c>
    </row>
    <row r="166" spans="1:50" s="5" customFormat="1" ht="12.75" x14ac:dyDescent="0.2">
      <c r="A166" s="429" t="s">
        <v>40</v>
      </c>
      <c r="B166" s="426"/>
      <c r="C166" s="429"/>
      <c r="D166" s="426"/>
      <c r="E166" s="429"/>
      <c r="F166" s="426"/>
      <c r="G166" s="429"/>
      <c r="H166" s="426"/>
      <c r="I166" s="429"/>
      <c r="J166" s="426"/>
      <c r="K166" s="426"/>
      <c r="L166" s="429"/>
      <c r="M166" s="426"/>
      <c r="N166" s="426"/>
      <c r="O166" s="429"/>
      <c r="P166" s="426"/>
      <c r="Q166" s="429"/>
      <c r="R166" s="426"/>
      <c r="S166" s="431" t="s">
        <v>41</v>
      </c>
      <c r="T166" s="426"/>
      <c r="U166" s="426"/>
      <c r="V166" s="426"/>
      <c r="W166" s="426"/>
      <c r="X166" s="426"/>
      <c r="Y166" s="426"/>
      <c r="Z166" s="426"/>
      <c r="AA166" s="429" t="s">
        <v>55</v>
      </c>
      <c r="AB166" s="426"/>
      <c r="AC166" s="426"/>
      <c r="AD166" s="426"/>
      <c r="AE166" s="426"/>
      <c r="AF166" s="429" t="s">
        <v>43</v>
      </c>
      <c r="AG166" s="426"/>
      <c r="AH166" s="426"/>
      <c r="AI166" s="4" t="s">
        <v>56</v>
      </c>
      <c r="AJ166" s="430" t="s">
        <v>57</v>
      </c>
      <c r="AK166" s="426"/>
      <c r="AL166" s="426"/>
      <c r="AM166" s="426"/>
      <c r="AN166" s="426"/>
      <c r="AO166" s="426"/>
      <c r="AP166" s="6" t="s">
        <v>217</v>
      </c>
      <c r="AQ166" s="6" t="s">
        <v>217</v>
      </c>
      <c r="AR166" s="6" t="s">
        <v>49</v>
      </c>
      <c r="AS166" s="6" t="s">
        <v>218</v>
      </c>
      <c r="AT166" s="6" t="s">
        <v>219</v>
      </c>
      <c r="AU166" s="6" t="s">
        <v>220</v>
      </c>
      <c r="AV166" s="6" t="s">
        <v>221</v>
      </c>
      <c r="AW166" s="6" t="s">
        <v>220</v>
      </c>
      <c r="AX166" s="6" t="s">
        <v>220</v>
      </c>
    </row>
    <row r="167" spans="1:50" s="5" customFormat="1" ht="12.75" x14ac:dyDescent="0.2">
      <c r="A167" s="429" t="s">
        <v>40</v>
      </c>
      <c r="B167" s="426"/>
      <c r="C167" s="429"/>
      <c r="D167" s="426"/>
      <c r="E167" s="429"/>
      <c r="F167" s="426"/>
      <c r="G167" s="429"/>
      <c r="H167" s="426"/>
      <c r="I167" s="429"/>
      <c r="J167" s="426"/>
      <c r="K167" s="426"/>
      <c r="L167" s="429"/>
      <c r="M167" s="426"/>
      <c r="N167" s="426"/>
      <c r="O167" s="429"/>
      <c r="P167" s="426"/>
      <c r="Q167" s="429"/>
      <c r="R167" s="426"/>
      <c r="S167" s="431" t="s">
        <v>41</v>
      </c>
      <c r="T167" s="426"/>
      <c r="U167" s="426"/>
      <c r="V167" s="426"/>
      <c r="W167" s="426"/>
      <c r="X167" s="426"/>
      <c r="Y167" s="426"/>
      <c r="Z167" s="426"/>
      <c r="AA167" s="429" t="s">
        <v>55</v>
      </c>
      <c r="AB167" s="426"/>
      <c r="AC167" s="426"/>
      <c r="AD167" s="426"/>
      <c r="AE167" s="426"/>
      <c r="AF167" s="429" t="s">
        <v>43</v>
      </c>
      <c r="AG167" s="426"/>
      <c r="AH167" s="426"/>
      <c r="AI167" s="4" t="s">
        <v>63</v>
      </c>
      <c r="AJ167" s="430" t="s">
        <v>64</v>
      </c>
      <c r="AK167" s="426"/>
      <c r="AL167" s="426"/>
      <c r="AM167" s="426"/>
      <c r="AN167" s="426"/>
      <c r="AO167" s="426"/>
      <c r="AP167" s="6" t="s">
        <v>222</v>
      </c>
      <c r="AQ167" s="6" t="s">
        <v>222</v>
      </c>
      <c r="AR167" s="6" t="s">
        <v>49</v>
      </c>
      <c r="AS167" s="6" t="s">
        <v>49</v>
      </c>
      <c r="AT167" s="6" t="s">
        <v>222</v>
      </c>
      <c r="AU167" s="6" t="s">
        <v>49</v>
      </c>
      <c r="AV167" s="6" t="s">
        <v>49</v>
      </c>
      <c r="AW167" s="6" t="s">
        <v>49</v>
      </c>
      <c r="AX167" s="6" t="s">
        <v>49</v>
      </c>
    </row>
    <row r="168" spans="1:50" s="5" customFormat="1" ht="12.75" x14ac:dyDescent="0.2">
      <c r="A168" s="429" t="s">
        <v>40</v>
      </c>
      <c r="B168" s="426"/>
      <c r="C168" s="429" t="s">
        <v>86</v>
      </c>
      <c r="D168" s="426"/>
      <c r="E168" s="429"/>
      <c r="F168" s="426"/>
      <c r="G168" s="429"/>
      <c r="H168" s="426"/>
      <c r="I168" s="429"/>
      <c r="J168" s="426"/>
      <c r="K168" s="426"/>
      <c r="L168" s="429"/>
      <c r="M168" s="426"/>
      <c r="N168" s="426"/>
      <c r="O168" s="429"/>
      <c r="P168" s="426"/>
      <c r="Q168" s="429"/>
      <c r="R168" s="426"/>
      <c r="S168" s="431" t="s">
        <v>87</v>
      </c>
      <c r="T168" s="426"/>
      <c r="U168" s="426"/>
      <c r="V168" s="426"/>
      <c r="W168" s="426"/>
      <c r="X168" s="426"/>
      <c r="Y168" s="426"/>
      <c r="Z168" s="426"/>
      <c r="AA168" s="429" t="s">
        <v>55</v>
      </c>
      <c r="AB168" s="426"/>
      <c r="AC168" s="426"/>
      <c r="AD168" s="426"/>
      <c r="AE168" s="426"/>
      <c r="AF168" s="429" t="s">
        <v>43</v>
      </c>
      <c r="AG168" s="426"/>
      <c r="AH168" s="426"/>
      <c r="AI168" s="4" t="s">
        <v>56</v>
      </c>
      <c r="AJ168" s="430" t="s">
        <v>57</v>
      </c>
      <c r="AK168" s="426"/>
      <c r="AL168" s="426"/>
      <c r="AM168" s="426"/>
      <c r="AN168" s="426"/>
      <c r="AO168" s="426"/>
      <c r="AP168" s="6" t="s">
        <v>217</v>
      </c>
      <c r="AQ168" s="6" t="s">
        <v>217</v>
      </c>
      <c r="AR168" s="6" t="s">
        <v>49</v>
      </c>
      <c r="AS168" s="6" t="s">
        <v>218</v>
      </c>
      <c r="AT168" s="6" t="s">
        <v>219</v>
      </c>
      <c r="AU168" s="6" t="s">
        <v>220</v>
      </c>
      <c r="AV168" s="6" t="s">
        <v>221</v>
      </c>
      <c r="AW168" s="6" t="s">
        <v>220</v>
      </c>
      <c r="AX168" s="6" t="s">
        <v>220</v>
      </c>
    </row>
    <row r="169" spans="1:50" s="5" customFormat="1" ht="12.75" x14ac:dyDescent="0.2">
      <c r="A169" s="429" t="s">
        <v>40</v>
      </c>
      <c r="B169" s="426"/>
      <c r="C169" s="429" t="s">
        <v>86</v>
      </c>
      <c r="D169" s="426"/>
      <c r="E169" s="429"/>
      <c r="F169" s="426"/>
      <c r="G169" s="429"/>
      <c r="H169" s="426"/>
      <c r="I169" s="429"/>
      <c r="J169" s="426"/>
      <c r="K169" s="426"/>
      <c r="L169" s="429"/>
      <c r="M169" s="426"/>
      <c r="N169" s="426"/>
      <c r="O169" s="429"/>
      <c r="P169" s="426"/>
      <c r="Q169" s="429"/>
      <c r="R169" s="426"/>
      <c r="S169" s="431" t="s">
        <v>87</v>
      </c>
      <c r="T169" s="426"/>
      <c r="U169" s="426"/>
      <c r="V169" s="426"/>
      <c r="W169" s="426"/>
      <c r="X169" s="426"/>
      <c r="Y169" s="426"/>
      <c r="Z169" s="426"/>
      <c r="AA169" s="429" t="s">
        <v>55</v>
      </c>
      <c r="AB169" s="426"/>
      <c r="AC169" s="426"/>
      <c r="AD169" s="426"/>
      <c r="AE169" s="426"/>
      <c r="AF169" s="429" t="s">
        <v>43</v>
      </c>
      <c r="AG169" s="426"/>
      <c r="AH169" s="426"/>
      <c r="AI169" s="4" t="s">
        <v>63</v>
      </c>
      <c r="AJ169" s="430" t="s">
        <v>64</v>
      </c>
      <c r="AK169" s="426"/>
      <c r="AL169" s="426"/>
      <c r="AM169" s="426"/>
      <c r="AN169" s="426"/>
      <c r="AO169" s="426"/>
      <c r="AP169" s="6" t="s">
        <v>222</v>
      </c>
      <c r="AQ169" s="6" t="s">
        <v>222</v>
      </c>
      <c r="AR169" s="6" t="s">
        <v>49</v>
      </c>
      <c r="AS169" s="6" t="s">
        <v>49</v>
      </c>
      <c r="AT169" s="6" t="s">
        <v>222</v>
      </c>
      <c r="AU169" s="6" t="s">
        <v>49</v>
      </c>
      <c r="AV169" s="6" t="s">
        <v>49</v>
      </c>
      <c r="AW169" s="6" t="s">
        <v>49</v>
      </c>
      <c r="AX169" s="6" t="s">
        <v>49</v>
      </c>
    </row>
    <row r="170" spans="1:50" s="5" customFormat="1" ht="12.75" x14ac:dyDescent="0.2">
      <c r="A170" s="429" t="s">
        <v>40</v>
      </c>
      <c r="B170" s="426"/>
      <c r="C170" s="429" t="s">
        <v>86</v>
      </c>
      <c r="D170" s="426"/>
      <c r="E170" s="429" t="s">
        <v>76</v>
      </c>
      <c r="F170" s="426"/>
      <c r="G170" s="429"/>
      <c r="H170" s="426"/>
      <c r="I170" s="429"/>
      <c r="J170" s="426"/>
      <c r="K170" s="426"/>
      <c r="L170" s="429"/>
      <c r="M170" s="426"/>
      <c r="N170" s="426"/>
      <c r="O170" s="429"/>
      <c r="P170" s="426"/>
      <c r="Q170" s="429"/>
      <c r="R170" s="426"/>
      <c r="S170" s="431" t="s">
        <v>77</v>
      </c>
      <c r="T170" s="426"/>
      <c r="U170" s="426"/>
      <c r="V170" s="426"/>
      <c r="W170" s="426"/>
      <c r="X170" s="426"/>
      <c r="Y170" s="426"/>
      <c r="Z170" s="426"/>
      <c r="AA170" s="429" t="s">
        <v>55</v>
      </c>
      <c r="AB170" s="426"/>
      <c r="AC170" s="426"/>
      <c r="AD170" s="426"/>
      <c r="AE170" s="426"/>
      <c r="AF170" s="429" t="s">
        <v>43</v>
      </c>
      <c r="AG170" s="426"/>
      <c r="AH170" s="426"/>
      <c r="AI170" s="4" t="s">
        <v>56</v>
      </c>
      <c r="AJ170" s="430" t="s">
        <v>57</v>
      </c>
      <c r="AK170" s="426"/>
      <c r="AL170" s="426"/>
      <c r="AM170" s="426"/>
      <c r="AN170" s="426"/>
      <c r="AO170" s="426"/>
      <c r="AP170" s="6" t="s">
        <v>217</v>
      </c>
      <c r="AQ170" s="6" t="s">
        <v>217</v>
      </c>
      <c r="AR170" s="6" t="s">
        <v>49</v>
      </c>
      <c r="AS170" s="6" t="s">
        <v>218</v>
      </c>
      <c r="AT170" s="6" t="s">
        <v>219</v>
      </c>
      <c r="AU170" s="6" t="s">
        <v>220</v>
      </c>
      <c r="AV170" s="6" t="s">
        <v>221</v>
      </c>
      <c r="AW170" s="6" t="s">
        <v>220</v>
      </c>
      <c r="AX170" s="6" t="s">
        <v>220</v>
      </c>
    </row>
    <row r="171" spans="1:50" s="5" customFormat="1" ht="12.75" x14ac:dyDescent="0.2">
      <c r="A171" s="429" t="s">
        <v>40</v>
      </c>
      <c r="B171" s="426"/>
      <c r="C171" s="429" t="s">
        <v>86</v>
      </c>
      <c r="D171" s="426"/>
      <c r="E171" s="429" t="s">
        <v>76</v>
      </c>
      <c r="F171" s="426"/>
      <c r="G171" s="429"/>
      <c r="H171" s="426"/>
      <c r="I171" s="429"/>
      <c r="J171" s="426"/>
      <c r="K171" s="426"/>
      <c r="L171" s="429"/>
      <c r="M171" s="426"/>
      <c r="N171" s="426"/>
      <c r="O171" s="429"/>
      <c r="P171" s="426"/>
      <c r="Q171" s="429"/>
      <c r="R171" s="426"/>
      <c r="S171" s="431" t="s">
        <v>77</v>
      </c>
      <c r="T171" s="426"/>
      <c r="U171" s="426"/>
      <c r="V171" s="426"/>
      <c r="W171" s="426"/>
      <c r="X171" s="426"/>
      <c r="Y171" s="426"/>
      <c r="Z171" s="426"/>
      <c r="AA171" s="429" t="s">
        <v>55</v>
      </c>
      <c r="AB171" s="426"/>
      <c r="AC171" s="426"/>
      <c r="AD171" s="426"/>
      <c r="AE171" s="426"/>
      <c r="AF171" s="429" t="s">
        <v>43</v>
      </c>
      <c r="AG171" s="426"/>
      <c r="AH171" s="426"/>
      <c r="AI171" s="4" t="s">
        <v>63</v>
      </c>
      <c r="AJ171" s="430" t="s">
        <v>64</v>
      </c>
      <c r="AK171" s="426"/>
      <c r="AL171" s="426"/>
      <c r="AM171" s="426"/>
      <c r="AN171" s="426"/>
      <c r="AO171" s="426"/>
      <c r="AP171" s="6" t="s">
        <v>222</v>
      </c>
      <c r="AQ171" s="6" t="s">
        <v>222</v>
      </c>
      <c r="AR171" s="6" t="s">
        <v>49</v>
      </c>
      <c r="AS171" s="6" t="s">
        <v>49</v>
      </c>
      <c r="AT171" s="6" t="s">
        <v>222</v>
      </c>
      <c r="AU171" s="6" t="s">
        <v>49</v>
      </c>
      <c r="AV171" s="6" t="s">
        <v>49</v>
      </c>
      <c r="AW171" s="6" t="s">
        <v>49</v>
      </c>
      <c r="AX171" s="6" t="s">
        <v>49</v>
      </c>
    </row>
    <row r="172" spans="1:50" s="5" customFormat="1" ht="12.75" x14ac:dyDescent="0.2">
      <c r="A172" s="429" t="s">
        <v>40</v>
      </c>
      <c r="B172" s="426"/>
      <c r="C172" s="429" t="s">
        <v>86</v>
      </c>
      <c r="D172" s="426"/>
      <c r="E172" s="429" t="s">
        <v>76</v>
      </c>
      <c r="F172" s="426"/>
      <c r="G172" s="429" t="s">
        <v>56</v>
      </c>
      <c r="H172" s="426"/>
      <c r="I172" s="429"/>
      <c r="J172" s="426"/>
      <c r="K172" s="426"/>
      <c r="L172" s="429"/>
      <c r="M172" s="426"/>
      <c r="N172" s="426"/>
      <c r="O172" s="429"/>
      <c r="P172" s="426"/>
      <c r="Q172" s="429"/>
      <c r="R172" s="426"/>
      <c r="S172" s="431" t="s">
        <v>95</v>
      </c>
      <c r="T172" s="426"/>
      <c r="U172" s="426"/>
      <c r="V172" s="426"/>
      <c r="W172" s="426"/>
      <c r="X172" s="426"/>
      <c r="Y172" s="426"/>
      <c r="Z172" s="426"/>
      <c r="AA172" s="429" t="s">
        <v>55</v>
      </c>
      <c r="AB172" s="426"/>
      <c r="AC172" s="426"/>
      <c r="AD172" s="426"/>
      <c r="AE172" s="426"/>
      <c r="AF172" s="429" t="s">
        <v>43</v>
      </c>
      <c r="AG172" s="426"/>
      <c r="AH172" s="426"/>
      <c r="AI172" s="4" t="s">
        <v>56</v>
      </c>
      <c r="AJ172" s="430" t="s">
        <v>57</v>
      </c>
      <c r="AK172" s="426"/>
      <c r="AL172" s="426"/>
      <c r="AM172" s="426"/>
      <c r="AN172" s="426"/>
      <c r="AO172" s="426"/>
      <c r="AP172" s="6" t="s">
        <v>217</v>
      </c>
      <c r="AQ172" s="6" t="s">
        <v>217</v>
      </c>
      <c r="AR172" s="6" t="s">
        <v>49</v>
      </c>
      <c r="AS172" s="6" t="s">
        <v>218</v>
      </c>
      <c r="AT172" s="6" t="s">
        <v>219</v>
      </c>
      <c r="AU172" s="6" t="s">
        <v>220</v>
      </c>
      <c r="AV172" s="6" t="s">
        <v>221</v>
      </c>
      <c r="AW172" s="6" t="s">
        <v>220</v>
      </c>
      <c r="AX172" s="6" t="s">
        <v>220</v>
      </c>
    </row>
    <row r="173" spans="1:50" s="5" customFormat="1" ht="12.75" x14ac:dyDescent="0.2">
      <c r="A173" s="429" t="s">
        <v>40</v>
      </c>
      <c r="B173" s="426"/>
      <c r="C173" s="429" t="s">
        <v>86</v>
      </c>
      <c r="D173" s="426"/>
      <c r="E173" s="429" t="s">
        <v>76</v>
      </c>
      <c r="F173" s="426"/>
      <c r="G173" s="429" t="s">
        <v>56</v>
      </c>
      <c r="H173" s="426"/>
      <c r="I173" s="429"/>
      <c r="J173" s="426"/>
      <c r="K173" s="426"/>
      <c r="L173" s="429"/>
      <c r="M173" s="426"/>
      <c r="N173" s="426"/>
      <c r="O173" s="429"/>
      <c r="P173" s="426"/>
      <c r="Q173" s="429"/>
      <c r="R173" s="426"/>
      <c r="S173" s="431" t="s">
        <v>95</v>
      </c>
      <c r="T173" s="426"/>
      <c r="U173" s="426"/>
      <c r="V173" s="426"/>
      <c r="W173" s="426"/>
      <c r="X173" s="426"/>
      <c r="Y173" s="426"/>
      <c r="Z173" s="426"/>
      <c r="AA173" s="429" t="s">
        <v>55</v>
      </c>
      <c r="AB173" s="426"/>
      <c r="AC173" s="426"/>
      <c r="AD173" s="426"/>
      <c r="AE173" s="426"/>
      <c r="AF173" s="429" t="s">
        <v>43</v>
      </c>
      <c r="AG173" s="426"/>
      <c r="AH173" s="426"/>
      <c r="AI173" s="4" t="s">
        <v>63</v>
      </c>
      <c r="AJ173" s="430" t="s">
        <v>64</v>
      </c>
      <c r="AK173" s="426"/>
      <c r="AL173" s="426"/>
      <c r="AM173" s="426"/>
      <c r="AN173" s="426"/>
      <c r="AO173" s="426"/>
      <c r="AP173" s="6" t="s">
        <v>222</v>
      </c>
      <c r="AQ173" s="6" t="s">
        <v>222</v>
      </c>
      <c r="AR173" s="6" t="s">
        <v>49</v>
      </c>
      <c r="AS173" s="6" t="s">
        <v>49</v>
      </c>
      <c r="AT173" s="6" t="s">
        <v>222</v>
      </c>
      <c r="AU173" s="6" t="s">
        <v>49</v>
      </c>
      <c r="AV173" s="6" t="s">
        <v>49</v>
      </c>
      <c r="AW173" s="6" t="s">
        <v>49</v>
      </c>
      <c r="AX173" s="6" t="s">
        <v>49</v>
      </c>
    </row>
    <row r="174" spans="1:50" s="5" customFormat="1" ht="12.75" x14ac:dyDescent="0.2">
      <c r="A174" s="429" t="s">
        <v>40</v>
      </c>
      <c r="B174" s="426"/>
      <c r="C174" s="429" t="s">
        <v>86</v>
      </c>
      <c r="D174" s="426"/>
      <c r="E174" s="429" t="s">
        <v>76</v>
      </c>
      <c r="F174" s="426"/>
      <c r="G174" s="429" t="s">
        <v>56</v>
      </c>
      <c r="H174" s="426"/>
      <c r="I174" s="429" t="s">
        <v>80</v>
      </c>
      <c r="J174" s="426"/>
      <c r="K174" s="426"/>
      <c r="L174" s="429"/>
      <c r="M174" s="426"/>
      <c r="N174" s="426"/>
      <c r="O174" s="429"/>
      <c r="P174" s="426"/>
      <c r="Q174" s="429"/>
      <c r="R174" s="426"/>
      <c r="S174" s="431" t="s">
        <v>81</v>
      </c>
      <c r="T174" s="426"/>
      <c r="U174" s="426"/>
      <c r="V174" s="426"/>
      <c r="W174" s="426"/>
      <c r="X174" s="426"/>
      <c r="Y174" s="426"/>
      <c r="Z174" s="426"/>
      <c r="AA174" s="429" t="s">
        <v>55</v>
      </c>
      <c r="AB174" s="426"/>
      <c r="AC174" s="426"/>
      <c r="AD174" s="426"/>
      <c r="AE174" s="426"/>
      <c r="AF174" s="429" t="s">
        <v>43</v>
      </c>
      <c r="AG174" s="426"/>
      <c r="AH174" s="426"/>
      <c r="AI174" s="4" t="s">
        <v>56</v>
      </c>
      <c r="AJ174" s="430" t="s">
        <v>57</v>
      </c>
      <c r="AK174" s="426"/>
      <c r="AL174" s="426"/>
      <c r="AM174" s="426"/>
      <c r="AN174" s="426"/>
      <c r="AO174" s="426"/>
      <c r="AP174" s="6" t="s">
        <v>217</v>
      </c>
      <c r="AQ174" s="6" t="s">
        <v>217</v>
      </c>
      <c r="AR174" s="6" t="s">
        <v>49</v>
      </c>
      <c r="AS174" s="6" t="s">
        <v>218</v>
      </c>
      <c r="AT174" s="6" t="s">
        <v>219</v>
      </c>
      <c r="AU174" s="6" t="s">
        <v>220</v>
      </c>
      <c r="AV174" s="6" t="s">
        <v>221</v>
      </c>
      <c r="AW174" s="6" t="s">
        <v>220</v>
      </c>
      <c r="AX174" s="6" t="s">
        <v>220</v>
      </c>
    </row>
    <row r="175" spans="1:50" s="5" customFormat="1" ht="12.75" x14ac:dyDescent="0.2">
      <c r="A175" s="429" t="s">
        <v>40</v>
      </c>
      <c r="B175" s="426"/>
      <c r="C175" s="429" t="s">
        <v>86</v>
      </c>
      <c r="D175" s="426"/>
      <c r="E175" s="429" t="s">
        <v>76</v>
      </c>
      <c r="F175" s="426"/>
      <c r="G175" s="429" t="s">
        <v>56</v>
      </c>
      <c r="H175" s="426"/>
      <c r="I175" s="429" t="s">
        <v>80</v>
      </c>
      <c r="J175" s="426"/>
      <c r="K175" s="426"/>
      <c r="L175" s="429" t="s">
        <v>101</v>
      </c>
      <c r="M175" s="426"/>
      <c r="N175" s="426"/>
      <c r="O175" s="429"/>
      <c r="P175" s="426"/>
      <c r="Q175" s="429"/>
      <c r="R175" s="426"/>
      <c r="S175" s="431" t="s">
        <v>102</v>
      </c>
      <c r="T175" s="426"/>
      <c r="U175" s="426"/>
      <c r="V175" s="426"/>
      <c r="W175" s="426"/>
      <c r="X175" s="426"/>
      <c r="Y175" s="426"/>
      <c r="Z175" s="426"/>
      <c r="AA175" s="429" t="s">
        <v>55</v>
      </c>
      <c r="AB175" s="426"/>
      <c r="AC175" s="426"/>
      <c r="AD175" s="426"/>
      <c r="AE175" s="426"/>
      <c r="AF175" s="429" t="s">
        <v>43</v>
      </c>
      <c r="AG175" s="426"/>
      <c r="AH175" s="426"/>
      <c r="AI175" s="4" t="s">
        <v>56</v>
      </c>
      <c r="AJ175" s="430" t="s">
        <v>57</v>
      </c>
      <c r="AK175" s="426"/>
      <c r="AL175" s="426"/>
      <c r="AM175" s="426"/>
      <c r="AN175" s="426"/>
      <c r="AO175" s="426"/>
      <c r="AP175" s="6" t="s">
        <v>217</v>
      </c>
      <c r="AQ175" s="6" t="s">
        <v>217</v>
      </c>
      <c r="AR175" s="6" t="s">
        <v>49</v>
      </c>
      <c r="AS175" s="6" t="s">
        <v>218</v>
      </c>
      <c r="AT175" s="6" t="s">
        <v>219</v>
      </c>
      <c r="AU175" s="6" t="s">
        <v>220</v>
      </c>
      <c r="AV175" s="6" t="s">
        <v>221</v>
      </c>
      <c r="AW175" s="6" t="s">
        <v>220</v>
      </c>
      <c r="AX175" s="6" t="s">
        <v>220</v>
      </c>
    </row>
    <row r="176" spans="1:50" s="5" customFormat="1" ht="12.75" x14ac:dyDescent="0.2">
      <c r="A176" s="429" t="s">
        <v>40</v>
      </c>
      <c r="B176" s="426"/>
      <c r="C176" s="429" t="s">
        <v>86</v>
      </c>
      <c r="D176" s="426"/>
      <c r="E176" s="429" t="s">
        <v>76</v>
      </c>
      <c r="F176" s="426"/>
      <c r="G176" s="429" t="s">
        <v>56</v>
      </c>
      <c r="H176" s="426"/>
      <c r="I176" s="429" t="s">
        <v>80</v>
      </c>
      <c r="J176" s="426"/>
      <c r="K176" s="426"/>
      <c r="L176" s="429" t="s">
        <v>101</v>
      </c>
      <c r="M176" s="426"/>
      <c r="N176" s="426"/>
      <c r="O176" s="429"/>
      <c r="P176" s="426"/>
      <c r="Q176" s="429"/>
      <c r="R176" s="426"/>
      <c r="S176" s="431" t="s">
        <v>102</v>
      </c>
      <c r="T176" s="426"/>
      <c r="U176" s="426"/>
      <c r="V176" s="426"/>
      <c r="W176" s="426"/>
      <c r="X176" s="426"/>
      <c r="Y176" s="426"/>
      <c r="Z176" s="426"/>
      <c r="AA176" s="429" t="s">
        <v>55</v>
      </c>
      <c r="AB176" s="426"/>
      <c r="AC176" s="426"/>
      <c r="AD176" s="426"/>
      <c r="AE176" s="426"/>
      <c r="AF176" s="429" t="s">
        <v>43</v>
      </c>
      <c r="AG176" s="426"/>
      <c r="AH176" s="426"/>
      <c r="AI176" s="4" t="s">
        <v>63</v>
      </c>
      <c r="AJ176" s="430" t="s">
        <v>64</v>
      </c>
      <c r="AK176" s="426"/>
      <c r="AL176" s="426"/>
      <c r="AM176" s="426"/>
      <c r="AN176" s="426"/>
      <c r="AO176" s="426"/>
      <c r="AP176" s="6" t="s">
        <v>222</v>
      </c>
      <c r="AQ176" s="6" t="s">
        <v>222</v>
      </c>
      <c r="AR176" s="6" t="s">
        <v>49</v>
      </c>
      <c r="AS176" s="6" t="s">
        <v>49</v>
      </c>
      <c r="AT176" s="6" t="s">
        <v>222</v>
      </c>
      <c r="AU176" s="6" t="s">
        <v>49</v>
      </c>
      <c r="AV176" s="6" t="s">
        <v>49</v>
      </c>
      <c r="AW176" s="6" t="s">
        <v>49</v>
      </c>
      <c r="AX176" s="6" t="s">
        <v>49</v>
      </c>
    </row>
    <row r="177" spans="1:50" s="5" customFormat="1" ht="12.75" x14ac:dyDescent="0.2">
      <c r="A177" s="429" t="s">
        <v>40</v>
      </c>
      <c r="B177" s="426"/>
      <c r="C177" s="429" t="s">
        <v>86</v>
      </c>
      <c r="D177" s="426"/>
      <c r="E177" s="429" t="s">
        <v>76</v>
      </c>
      <c r="F177" s="426"/>
      <c r="G177" s="429" t="s">
        <v>56</v>
      </c>
      <c r="H177" s="426"/>
      <c r="I177" s="429" t="s">
        <v>80</v>
      </c>
      <c r="J177" s="426"/>
      <c r="K177" s="426"/>
      <c r="L177" s="429"/>
      <c r="M177" s="426"/>
      <c r="N177" s="426"/>
      <c r="O177" s="429"/>
      <c r="P177" s="426"/>
      <c r="Q177" s="429"/>
      <c r="R177" s="426"/>
      <c r="S177" s="431" t="s">
        <v>81</v>
      </c>
      <c r="T177" s="426"/>
      <c r="U177" s="426"/>
      <c r="V177" s="426"/>
      <c r="W177" s="426"/>
      <c r="X177" s="426"/>
      <c r="Y177" s="426"/>
      <c r="Z177" s="426"/>
      <c r="AA177" s="429" t="s">
        <v>55</v>
      </c>
      <c r="AB177" s="426"/>
      <c r="AC177" s="426"/>
      <c r="AD177" s="426"/>
      <c r="AE177" s="426"/>
      <c r="AF177" s="429" t="s">
        <v>43</v>
      </c>
      <c r="AG177" s="426"/>
      <c r="AH177" s="426"/>
      <c r="AI177" s="4" t="s">
        <v>63</v>
      </c>
      <c r="AJ177" s="430" t="s">
        <v>64</v>
      </c>
      <c r="AK177" s="426"/>
      <c r="AL177" s="426"/>
      <c r="AM177" s="426"/>
      <c r="AN177" s="426"/>
      <c r="AO177" s="426"/>
      <c r="AP177" s="6" t="s">
        <v>222</v>
      </c>
      <c r="AQ177" s="6" t="s">
        <v>222</v>
      </c>
      <c r="AR177" s="6" t="s">
        <v>49</v>
      </c>
      <c r="AS177" s="6" t="s">
        <v>49</v>
      </c>
      <c r="AT177" s="6" t="s">
        <v>222</v>
      </c>
      <c r="AU177" s="6" t="s">
        <v>49</v>
      </c>
      <c r="AV177" s="6" t="s">
        <v>49</v>
      </c>
      <c r="AW177" s="6" t="s">
        <v>49</v>
      </c>
      <c r="AX177" s="6" t="s">
        <v>49</v>
      </c>
    </row>
    <row r="178" spans="1:50" s="5" customFormat="1" ht="12.75" x14ac:dyDescent="0.2">
      <c r="A178" s="425" t="s">
        <v>40</v>
      </c>
      <c r="B178" s="426"/>
      <c r="C178" s="425" t="s">
        <v>86</v>
      </c>
      <c r="D178" s="426"/>
      <c r="E178" s="425" t="s">
        <v>76</v>
      </c>
      <c r="F178" s="426"/>
      <c r="G178" s="425" t="s">
        <v>56</v>
      </c>
      <c r="H178" s="426"/>
      <c r="I178" s="425" t="s">
        <v>80</v>
      </c>
      <c r="J178" s="426"/>
      <c r="K178" s="426"/>
      <c r="L178" s="425" t="s">
        <v>101</v>
      </c>
      <c r="M178" s="426"/>
      <c r="N178" s="426"/>
      <c r="O178" s="425" t="s">
        <v>135</v>
      </c>
      <c r="P178" s="426"/>
      <c r="Q178" s="425"/>
      <c r="R178" s="426"/>
      <c r="S178" s="427" t="s">
        <v>136</v>
      </c>
      <c r="T178" s="426"/>
      <c r="U178" s="426"/>
      <c r="V178" s="426"/>
      <c r="W178" s="426"/>
      <c r="X178" s="426"/>
      <c r="Y178" s="426"/>
      <c r="Z178" s="426"/>
      <c r="AA178" s="425" t="s">
        <v>55</v>
      </c>
      <c r="AB178" s="426"/>
      <c r="AC178" s="426"/>
      <c r="AD178" s="426"/>
      <c r="AE178" s="426"/>
      <c r="AF178" s="425" t="s">
        <v>43</v>
      </c>
      <c r="AG178" s="426"/>
      <c r="AH178" s="426"/>
      <c r="AI178" s="7" t="s">
        <v>56</v>
      </c>
      <c r="AJ178" s="428" t="s">
        <v>57</v>
      </c>
      <c r="AK178" s="426"/>
      <c r="AL178" s="426"/>
      <c r="AM178" s="426"/>
      <c r="AN178" s="426"/>
      <c r="AO178" s="426"/>
      <c r="AP178" s="8" t="s">
        <v>223</v>
      </c>
      <c r="AQ178" s="8" t="s">
        <v>223</v>
      </c>
      <c r="AR178" s="8" t="s">
        <v>49</v>
      </c>
      <c r="AS178" s="8" t="s">
        <v>223</v>
      </c>
      <c r="AT178" s="8" t="s">
        <v>49</v>
      </c>
      <c r="AU178" s="8" t="s">
        <v>220</v>
      </c>
      <c r="AV178" s="8" t="s">
        <v>224</v>
      </c>
      <c r="AW178" s="8" t="s">
        <v>220</v>
      </c>
      <c r="AX178" s="8" t="s">
        <v>220</v>
      </c>
    </row>
    <row r="179" spans="1:50" s="5" customFormat="1" ht="12.75" x14ac:dyDescent="0.2">
      <c r="A179" s="425" t="s">
        <v>40</v>
      </c>
      <c r="B179" s="426"/>
      <c r="C179" s="425" t="s">
        <v>86</v>
      </c>
      <c r="D179" s="426"/>
      <c r="E179" s="425" t="s">
        <v>76</v>
      </c>
      <c r="F179" s="426"/>
      <c r="G179" s="425" t="s">
        <v>56</v>
      </c>
      <c r="H179" s="426"/>
      <c r="I179" s="425" t="s">
        <v>80</v>
      </c>
      <c r="J179" s="426"/>
      <c r="K179" s="426"/>
      <c r="L179" s="425" t="s">
        <v>101</v>
      </c>
      <c r="M179" s="426"/>
      <c r="N179" s="426"/>
      <c r="O179" s="425" t="s">
        <v>135</v>
      </c>
      <c r="P179" s="426"/>
      <c r="Q179" s="425"/>
      <c r="R179" s="426"/>
      <c r="S179" s="427" t="s">
        <v>136</v>
      </c>
      <c r="T179" s="426"/>
      <c r="U179" s="426"/>
      <c r="V179" s="426"/>
      <c r="W179" s="426"/>
      <c r="X179" s="426"/>
      <c r="Y179" s="426"/>
      <c r="Z179" s="426"/>
      <c r="AA179" s="425" t="s">
        <v>55</v>
      </c>
      <c r="AB179" s="426"/>
      <c r="AC179" s="426"/>
      <c r="AD179" s="426"/>
      <c r="AE179" s="426"/>
      <c r="AF179" s="425" t="s">
        <v>43</v>
      </c>
      <c r="AG179" s="426"/>
      <c r="AH179" s="426"/>
      <c r="AI179" s="7" t="s">
        <v>63</v>
      </c>
      <c r="AJ179" s="428" t="s">
        <v>64</v>
      </c>
      <c r="AK179" s="426"/>
      <c r="AL179" s="426"/>
      <c r="AM179" s="426"/>
      <c r="AN179" s="426"/>
      <c r="AO179" s="426"/>
      <c r="AP179" s="8" t="s">
        <v>222</v>
      </c>
      <c r="AQ179" s="8" t="s">
        <v>222</v>
      </c>
      <c r="AR179" s="8" t="s">
        <v>49</v>
      </c>
      <c r="AS179" s="8" t="s">
        <v>49</v>
      </c>
      <c r="AT179" s="8" t="s">
        <v>222</v>
      </c>
      <c r="AU179" s="8" t="s">
        <v>49</v>
      </c>
      <c r="AV179" s="8" t="s">
        <v>49</v>
      </c>
      <c r="AW179" s="8" t="s">
        <v>49</v>
      </c>
      <c r="AX179" s="8" t="s">
        <v>49</v>
      </c>
    </row>
    <row r="180" spans="1:50" s="5" customFormat="1" ht="12.75" x14ac:dyDescent="0.2">
      <c r="A180" s="425" t="s">
        <v>40</v>
      </c>
      <c r="B180" s="426"/>
      <c r="C180" s="425" t="s">
        <v>86</v>
      </c>
      <c r="D180" s="426"/>
      <c r="E180" s="425" t="s">
        <v>76</v>
      </c>
      <c r="F180" s="426"/>
      <c r="G180" s="425" t="s">
        <v>56</v>
      </c>
      <c r="H180" s="426"/>
      <c r="I180" s="425" t="s">
        <v>80</v>
      </c>
      <c r="J180" s="426"/>
      <c r="K180" s="426"/>
      <c r="L180" s="425" t="s">
        <v>101</v>
      </c>
      <c r="M180" s="426"/>
      <c r="N180" s="426"/>
      <c r="O180" s="425" t="s">
        <v>84</v>
      </c>
      <c r="P180" s="426"/>
      <c r="Q180" s="425"/>
      <c r="R180" s="426"/>
      <c r="S180" s="427" t="s">
        <v>110</v>
      </c>
      <c r="T180" s="426"/>
      <c r="U180" s="426"/>
      <c r="V180" s="426"/>
      <c r="W180" s="426"/>
      <c r="X180" s="426"/>
      <c r="Y180" s="426"/>
      <c r="Z180" s="426"/>
      <c r="AA180" s="425" t="s">
        <v>55</v>
      </c>
      <c r="AB180" s="426"/>
      <c r="AC180" s="426"/>
      <c r="AD180" s="426"/>
      <c r="AE180" s="426"/>
      <c r="AF180" s="425" t="s">
        <v>43</v>
      </c>
      <c r="AG180" s="426"/>
      <c r="AH180" s="426"/>
      <c r="AI180" s="7" t="s">
        <v>56</v>
      </c>
      <c r="AJ180" s="428" t="s">
        <v>57</v>
      </c>
      <c r="AK180" s="426"/>
      <c r="AL180" s="426"/>
      <c r="AM180" s="426"/>
      <c r="AN180" s="426"/>
      <c r="AO180" s="426"/>
      <c r="AP180" s="8" t="s">
        <v>225</v>
      </c>
      <c r="AQ180" s="8" t="s">
        <v>225</v>
      </c>
      <c r="AR180" s="8" t="s">
        <v>49</v>
      </c>
      <c r="AS180" s="8" t="s">
        <v>226</v>
      </c>
      <c r="AT180" s="8" t="s">
        <v>219</v>
      </c>
      <c r="AU180" s="8" t="s">
        <v>49</v>
      </c>
      <c r="AV180" s="8" t="s">
        <v>226</v>
      </c>
      <c r="AW180" s="8" t="s">
        <v>49</v>
      </c>
      <c r="AX180" s="8" t="s">
        <v>49</v>
      </c>
    </row>
    <row r="181" spans="1:50" s="5" customFormat="1" ht="11.25" x14ac:dyDescent="0.2">
      <c r="A181" s="9" t="s">
        <v>13</v>
      </c>
      <c r="B181" s="9" t="s">
        <v>13</v>
      </c>
      <c r="C181" s="9" t="s">
        <v>13</v>
      </c>
      <c r="D181" s="9" t="s">
        <v>13</v>
      </c>
      <c r="E181" s="9" t="s">
        <v>13</v>
      </c>
      <c r="F181" s="9" t="s">
        <v>13</v>
      </c>
      <c r="G181" s="9" t="s">
        <v>13</v>
      </c>
      <c r="H181" s="9" t="s">
        <v>13</v>
      </c>
      <c r="I181" s="9" t="s">
        <v>13</v>
      </c>
      <c r="J181" s="436" t="s">
        <v>13</v>
      </c>
      <c r="K181" s="426"/>
      <c r="L181" s="436" t="s">
        <v>13</v>
      </c>
      <c r="M181" s="426"/>
      <c r="N181" s="9" t="s">
        <v>13</v>
      </c>
      <c r="O181" s="9" t="s">
        <v>13</v>
      </c>
      <c r="P181" s="9" t="s">
        <v>13</v>
      </c>
      <c r="Q181" s="9" t="s">
        <v>13</v>
      </c>
      <c r="R181" s="9" t="s">
        <v>13</v>
      </c>
      <c r="S181" s="9" t="s">
        <v>13</v>
      </c>
      <c r="T181" s="9" t="s">
        <v>13</v>
      </c>
      <c r="U181" s="9" t="s">
        <v>13</v>
      </c>
      <c r="V181" s="9" t="s">
        <v>13</v>
      </c>
      <c r="W181" s="9" t="s">
        <v>13</v>
      </c>
      <c r="X181" s="9" t="s">
        <v>13</v>
      </c>
      <c r="Y181" s="9" t="s">
        <v>13</v>
      </c>
      <c r="Z181" s="9" t="s">
        <v>13</v>
      </c>
      <c r="AA181" s="436" t="s">
        <v>13</v>
      </c>
      <c r="AB181" s="426"/>
      <c r="AC181" s="436" t="s">
        <v>13</v>
      </c>
      <c r="AD181" s="426"/>
      <c r="AE181" s="9" t="s">
        <v>13</v>
      </c>
      <c r="AF181" s="9" t="s">
        <v>13</v>
      </c>
      <c r="AG181" s="9" t="s">
        <v>13</v>
      </c>
      <c r="AH181" s="9" t="s">
        <v>13</v>
      </c>
      <c r="AI181" s="9" t="s">
        <v>13</v>
      </c>
      <c r="AJ181" s="9" t="s">
        <v>13</v>
      </c>
      <c r="AK181" s="9" t="s">
        <v>13</v>
      </c>
      <c r="AL181" s="9" t="s">
        <v>13</v>
      </c>
      <c r="AM181" s="436" t="s">
        <v>13</v>
      </c>
      <c r="AN181" s="426"/>
      <c r="AO181" s="426"/>
      <c r="AP181" s="9" t="s">
        <v>13</v>
      </c>
      <c r="AQ181" s="9" t="s">
        <v>13</v>
      </c>
      <c r="AR181" s="9" t="s">
        <v>13</v>
      </c>
      <c r="AS181" s="9" t="s">
        <v>13</v>
      </c>
      <c r="AT181" s="9" t="s">
        <v>13</v>
      </c>
      <c r="AU181" s="9" t="s">
        <v>13</v>
      </c>
      <c r="AV181" s="9" t="s">
        <v>13</v>
      </c>
      <c r="AW181" s="9" t="s">
        <v>13</v>
      </c>
      <c r="AX181" s="9" t="s">
        <v>13</v>
      </c>
    </row>
    <row r="182" spans="1:50" s="5" customFormat="1" ht="11.25" x14ac:dyDescent="0.2">
      <c r="A182" s="432" t="s">
        <v>16</v>
      </c>
      <c r="B182" s="433"/>
      <c r="C182" s="433"/>
      <c r="D182" s="433"/>
      <c r="E182" s="433"/>
      <c r="F182" s="433"/>
      <c r="G182" s="433"/>
      <c r="H182" s="434" t="s">
        <v>227</v>
      </c>
      <c r="I182" s="433"/>
      <c r="J182" s="433"/>
      <c r="K182" s="433"/>
      <c r="L182" s="433"/>
      <c r="M182" s="433"/>
      <c r="N182" s="433"/>
      <c r="O182" s="433"/>
      <c r="P182" s="433"/>
      <c r="Q182" s="433"/>
      <c r="R182" s="433"/>
      <c r="S182" s="433"/>
      <c r="T182" s="433"/>
      <c r="U182" s="433"/>
      <c r="V182" s="433"/>
      <c r="W182" s="433"/>
      <c r="X182" s="433"/>
      <c r="Y182" s="433"/>
      <c r="Z182" s="433"/>
      <c r="AA182" s="433"/>
      <c r="AB182" s="433"/>
      <c r="AC182" s="433"/>
      <c r="AD182" s="433"/>
      <c r="AE182" s="433"/>
      <c r="AF182" s="433"/>
      <c r="AG182" s="433"/>
      <c r="AH182" s="433"/>
      <c r="AI182" s="433"/>
      <c r="AJ182" s="433"/>
      <c r="AK182" s="433"/>
      <c r="AL182" s="433"/>
      <c r="AM182" s="433"/>
      <c r="AN182" s="433"/>
      <c r="AO182" s="433"/>
      <c r="AP182" s="382">
        <f>+AP178+AP179+AP180</f>
        <v>798001708</v>
      </c>
      <c r="AQ182" s="382">
        <f t="shared" ref="AQ182:AX182" si="5">+AQ178+AQ179+AQ180</f>
        <v>798001708</v>
      </c>
      <c r="AR182" s="382">
        <f t="shared" si="5"/>
        <v>0</v>
      </c>
      <c r="AS182" s="382">
        <f t="shared" si="5"/>
        <v>392172001</v>
      </c>
      <c r="AT182" s="382">
        <f t="shared" si="5"/>
        <v>405829707</v>
      </c>
      <c r="AU182" s="382">
        <f t="shared" si="5"/>
        <v>89296206</v>
      </c>
      <c r="AV182" s="382">
        <f t="shared" si="5"/>
        <v>302875795</v>
      </c>
      <c r="AW182" s="382">
        <f t="shared" si="5"/>
        <v>89296206</v>
      </c>
      <c r="AX182" s="382">
        <f t="shared" si="5"/>
        <v>89296206</v>
      </c>
    </row>
    <row r="183" spans="1:50" s="5" customFormat="1" ht="38.25" x14ac:dyDescent="0.2">
      <c r="A183" s="435" t="s">
        <v>18</v>
      </c>
      <c r="B183" s="433"/>
      <c r="C183" s="435" t="s">
        <v>19</v>
      </c>
      <c r="D183" s="433"/>
      <c r="E183" s="435" t="s">
        <v>20</v>
      </c>
      <c r="F183" s="433"/>
      <c r="G183" s="435" t="s">
        <v>21</v>
      </c>
      <c r="H183" s="433"/>
      <c r="I183" s="435" t="s">
        <v>22</v>
      </c>
      <c r="J183" s="433"/>
      <c r="K183" s="433"/>
      <c r="L183" s="435" t="s">
        <v>23</v>
      </c>
      <c r="M183" s="433"/>
      <c r="N183" s="433"/>
      <c r="O183" s="435" t="s">
        <v>24</v>
      </c>
      <c r="P183" s="433"/>
      <c r="Q183" s="435" t="s">
        <v>25</v>
      </c>
      <c r="R183" s="433"/>
      <c r="S183" s="435" t="s">
        <v>26</v>
      </c>
      <c r="T183" s="433"/>
      <c r="U183" s="433"/>
      <c r="V183" s="433"/>
      <c r="W183" s="433"/>
      <c r="X183" s="433"/>
      <c r="Y183" s="433"/>
      <c r="Z183" s="433"/>
      <c r="AA183" s="435" t="s">
        <v>27</v>
      </c>
      <c r="AB183" s="433"/>
      <c r="AC183" s="433"/>
      <c r="AD183" s="433"/>
      <c r="AE183" s="433"/>
      <c r="AF183" s="435" t="s">
        <v>28</v>
      </c>
      <c r="AG183" s="433"/>
      <c r="AH183" s="433"/>
      <c r="AI183" s="10" t="s">
        <v>29</v>
      </c>
      <c r="AJ183" s="435" t="s">
        <v>30</v>
      </c>
      <c r="AK183" s="433"/>
      <c r="AL183" s="433"/>
      <c r="AM183" s="433"/>
      <c r="AN183" s="433"/>
      <c r="AO183" s="433"/>
      <c r="AP183" s="10" t="s">
        <v>31</v>
      </c>
      <c r="AQ183" s="10" t="s">
        <v>32</v>
      </c>
      <c r="AR183" s="10" t="s">
        <v>33</v>
      </c>
      <c r="AS183" s="10" t="s">
        <v>34</v>
      </c>
      <c r="AT183" s="10" t="s">
        <v>35</v>
      </c>
      <c r="AU183" s="10" t="s">
        <v>36</v>
      </c>
      <c r="AV183" s="10" t="s">
        <v>37</v>
      </c>
      <c r="AW183" s="10" t="s">
        <v>38</v>
      </c>
      <c r="AX183" s="10" t="s">
        <v>39</v>
      </c>
    </row>
    <row r="184" spans="1:50" s="5" customFormat="1" ht="12.75" x14ac:dyDescent="0.2">
      <c r="A184" s="429" t="s">
        <v>40</v>
      </c>
      <c r="B184" s="426"/>
      <c r="C184" s="429"/>
      <c r="D184" s="426"/>
      <c r="E184" s="429"/>
      <c r="F184" s="426"/>
      <c r="G184" s="429"/>
      <c r="H184" s="426"/>
      <c r="I184" s="429"/>
      <c r="J184" s="426"/>
      <c r="K184" s="426"/>
      <c r="L184" s="429"/>
      <c r="M184" s="426"/>
      <c r="N184" s="426"/>
      <c r="O184" s="429"/>
      <c r="P184" s="426"/>
      <c r="Q184" s="429"/>
      <c r="R184" s="426"/>
      <c r="S184" s="431" t="s">
        <v>41</v>
      </c>
      <c r="T184" s="426"/>
      <c r="U184" s="426"/>
      <c r="V184" s="426"/>
      <c r="W184" s="426"/>
      <c r="X184" s="426"/>
      <c r="Y184" s="426"/>
      <c r="Z184" s="426"/>
      <c r="AA184" s="429" t="s">
        <v>42</v>
      </c>
      <c r="AB184" s="426"/>
      <c r="AC184" s="426"/>
      <c r="AD184" s="426"/>
      <c r="AE184" s="426"/>
      <c r="AF184" s="429" t="s">
        <v>43</v>
      </c>
      <c r="AG184" s="426"/>
      <c r="AH184" s="426"/>
      <c r="AI184" s="4" t="s">
        <v>44</v>
      </c>
      <c r="AJ184" s="430" t="s">
        <v>45</v>
      </c>
      <c r="AK184" s="426"/>
      <c r="AL184" s="426"/>
      <c r="AM184" s="426"/>
      <c r="AN184" s="426"/>
      <c r="AO184" s="426"/>
      <c r="AP184" s="6" t="s">
        <v>228</v>
      </c>
      <c r="AQ184" s="6" t="s">
        <v>228</v>
      </c>
      <c r="AR184" s="6" t="s">
        <v>49</v>
      </c>
      <c r="AS184" s="6" t="s">
        <v>229</v>
      </c>
      <c r="AT184" s="6" t="s">
        <v>230</v>
      </c>
      <c r="AU184" s="6" t="s">
        <v>231</v>
      </c>
      <c r="AV184" s="6" t="s">
        <v>232</v>
      </c>
      <c r="AW184" s="6" t="s">
        <v>231</v>
      </c>
      <c r="AX184" s="6" t="s">
        <v>233</v>
      </c>
    </row>
    <row r="185" spans="1:50" s="5" customFormat="1" ht="12.75" x14ac:dyDescent="0.2">
      <c r="A185" s="429" t="s">
        <v>40</v>
      </c>
      <c r="B185" s="426"/>
      <c r="C185" s="429" t="s">
        <v>86</v>
      </c>
      <c r="D185" s="426"/>
      <c r="E185" s="429"/>
      <c r="F185" s="426"/>
      <c r="G185" s="429"/>
      <c r="H185" s="426"/>
      <c r="I185" s="429"/>
      <c r="J185" s="426"/>
      <c r="K185" s="426"/>
      <c r="L185" s="429"/>
      <c r="M185" s="426"/>
      <c r="N185" s="426"/>
      <c r="O185" s="429"/>
      <c r="P185" s="426"/>
      <c r="Q185" s="429"/>
      <c r="R185" s="426"/>
      <c r="S185" s="431" t="s">
        <v>87</v>
      </c>
      <c r="T185" s="426"/>
      <c r="U185" s="426"/>
      <c r="V185" s="426"/>
      <c r="W185" s="426"/>
      <c r="X185" s="426"/>
      <c r="Y185" s="426"/>
      <c r="Z185" s="426"/>
      <c r="AA185" s="429" t="s">
        <v>42</v>
      </c>
      <c r="AB185" s="426"/>
      <c r="AC185" s="426"/>
      <c r="AD185" s="426"/>
      <c r="AE185" s="426"/>
      <c r="AF185" s="429" t="s">
        <v>43</v>
      </c>
      <c r="AG185" s="426"/>
      <c r="AH185" s="426"/>
      <c r="AI185" s="4" t="s">
        <v>44</v>
      </c>
      <c r="AJ185" s="430" t="s">
        <v>45</v>
      </c>
      <c r="AK185" s="426"/>
      <c r="AL185" s="426"/>
      <c r="AM185" s="426"/>
      <c r="AN185" s="426"/>
      <c r="AO185" s="426"/>
      <c r="AP185" s="6" t="s">
        <v>228</v>
      </c>
      <c r="AQ185" s="6" t="s">
        <v>228</v>
      </c>
      <c r="AR185" s="6" t="s">
        <v>49</v>
      </c>
      <c r="AS185" s="6" t="s">
        <v>229</v>
      </c>
      <c r="AT185" s="6" t="s">
        <v>230</v>
      </c>
      <c r="AU185" s="6" t="s">
        <v>231</v>
      </c>
      <c r="AV185" s="6" t="s">
        <v>232</v>
      </c>
      <c r="AW185" s="6" t="s">
        <v>231</v>
      </c>
      <c r="AX185" s="6" t="s">
        <v>233</v>
      </c>
    </row>
    <row r="186" spans="1:50" s="5" customFormat="1" ht="12.75" x14ac:dyDescent="0.2">
      <c r="A186" s="429" t="s">
        <v>40</v>
      </c>
      <c r="B186" s="426"/>
      <c r="C186" s="429" t="s">
        <v>86</v>
      </c>
      <c r="D186" s="426"/>
      <c r="E186" s="429" t="s">
        <v>76</v>
      </c>
      <c r="F186" s="426"/>
      <c r="G186" s="429"/>
      <c r="H186" s="426"/>
      <c r="I186" s="429"/>
      <c r="J186" s="426"/>
      <c r="K186" s="426"/>
      <c r="L186" s="429"/>
      <c r="M186" s="426"/>
      <c r="N186" s="426"/>
      <c r="O186" s="429"/>
      <c r="P186" s="426"/>
      <c r="Q186" s="429"/>
      <c r="R186" s="426"/>
      <c r="S186" s="431" t="s">
        <v>77</v>
      </c>
      <c r="T186" s="426"/>
      <c r="U186" s="426"/>
      <c r="V186" s="426"/>
      <c r="W186" s="426"/>
      <c r="X186" s="426"/>
      <c r="Y186" s="426"/>
      <c r="Z186" s="426"/>
      <c r="AA186" s="429" t="s">
        <v>42</v>
      </c>
      <c r="AB186" s="426"/>
      <c r="AC186" s="426"/>
      <c r="AD186" s="426"/>
      <c r="AE186" s="426"/>
      <c r="AF186" s="429" t="s">
        <v>43</v>
      </c>
      <c r="AG186" s="426"/>
      <c r="AH186" s="426"/>
      <c r="AI186" s="4" t="s">
        <v>44</v>
      </c>
      <c r="AJ186" s="430" t="s">
        <v>45</v>
      </c>
      <c r="AK186" s="426"/>
      <c r="AL186" s="426"/>
      <c r="AM186" s="426"/>
      <c r="AN186" s="426"/>
      <c r="AO186" s="426"/>
      <c r="AP186" s="6" t="s">
        <v>228</v>
      </c>
      <c r="AQ186" s="6" t="s">
        <v>228</v>
      </c>
      <c r="AR186" s="6" t="s">
        <v>49</v>
      </c>
      <c r="AS186" s="6" t="s">
        <v>229</v>
      </c>
      <c r="AT186" s="6" t="s">
        <v>230</v>
      </c>
      <c r="AU186" s="6" t="s">
        <v>231</v>
      </c>
      <c r="AV186" s="6" t="s">
        <v>232</v>
      </c>
      <c r="AW186" s="6" t="s">
        <v>231</v>
      </c>
      <c r="AX186" s="6" t="s">
        <v>233</v>
      </c>
    </row>
    <row r="187" spans="1:50" s="5" customFormat="1" ht="12.75" x14ac:dyDescent="0.2">
      <c r="A187" s="429" t="s">
        <v>40</v>
      </c>
      <c r="B187" s="426"/>
      <c r="C187" s="429" t="s">
        <v>86</v>
      </c>
      <c r="D187" s="426"/>
      <c r="E187" s="429" t="s">
        <v>76</v>
      </c>
      <c r="F187" s="426"/>
      <c r="G187" s="429" t="s">
        <v>56</v>
      </c>
      <c r="H187" s="426"/>
      <c r="I187" s="429"/>
      <c r="J187" s="426"/>
      <c r="K187" s="426"/>
      <c r="L187" s="429"/>
      <c r="M187" s="426"/>
      <c r="N187" s="426"/>
      <c r="O187" s="429"/>
      <c r="P187" s="426"/>
      <c r="Q187" s="429"/>
      <c r="R187" s="426"/>
      <c r="S187" s="431" t="s">
        <v>95</v>
      </c>
      <c r="T187" s="426"/>
      <c r="U187" s="426"/>
      <c r="V187" s="426"/>
      <c r="W187" s="426"/>
      <c r="X187" s="426"/>
      <c r="Y187" s="426"/>
      <c r="Z187" s="426"/>
      <c r="AA187" s="429" t="s">
        <v>42</v>
      </c>
      <c r="AB187" s="426"/>
      <c r="AC187" s="426"/>
      <c r="AD187" s="426"/>
      <c r="AE187" s="426"/>
      <c r="AF187" s="429" t="s">
        <v>43</v>
      </c>
      <c r="AG187" s="426"/>
      <c r="AH187" s="426"/>
      <c r="AI187" s="4" t="s">
        <v>44</v>
      </c>
      <c r="AJ187" s="430" t="s">
        <v>45</v>
      </c>
      <c r="AK187" s="426"/>
      <c r="AL187" s="426"/>
      <c r="AM187" s="426"/>
      <c r="AN187" s="426"/>
      <c r="AO187" s="426"/>
      <c r="AP187" s="6" t="s">
        <v>228</v>
      </c>
      <c r="AQ187" s="6" t="s">
        <v>228</v>
      </c>
      <c r="AR187" s="6" t="s">
        <v>49</v>
      </c>
      <c r="AS187" s="6" t="s">
        <v>229</v>
      </c>
      <c r="AT187" s="6" t="s">
        <v>230</v>
      </c>
      <c r="AU187" s="6" t="s">
        <v>231</v>
      </c>
      <c r="AV187" s="6" t="s">
        <v>232</v>
      </c>
      <c r="AW187" s="6" t="s">
        <v>231</v>
      </c>
      <c r="AX187" s="6" t="s">
        <v>233</v>
      </c>
    </row>
    <row r="188" spans="1:50" s="5" customFormat="1" ht="12.75" x14ac:dyDescent="0.2">
      <c r="A188" s="429" t="s">
        <v>40</v>
      </c>
      <c r="B188" s="426"/>
      <c r="C188" s="429" t="s">
        <v>86</v>
      </c>
      <c r="D188" s="426"/>
      <c r="E188" s="429" t="s">
        <v>76</v>
      </c>
      <c r="F188" s="426"/>
      <c r="G188" s="429" t="s">
        <v>56</v>
      </c>
      <c r="H188" s="426"/>
      <c r="I188" s="429" t="s">
        <v>80</v>
      </c>
      <c r="J188" s="426"/>
      <c r="K188" s="426"/>
      <c r="L188" s="429"/>
      <c r="M188" s="426"/>
      <c r="N188" s="426"/>
      <c r="O188" s="429"/>
      <c r="P188" s="426"/>
      <c r="Q188" s="429"/>
      <c r="R188" s="426"/>
      <c r="S188" s="431" t="s">
        <v>81</v>
      </c>
      <c r="T188" s="426"/>
      <c r="U188" s="426"/>
      <c r="V188" s="426"/>
      <c r="W188" s="426"/>
      <c r="X188" s="426"/>
      <c r="Y188" s="426"/>
      <c r="Z188" s="426"/>
      <c r="AA188" s="429" t="s">
        <v>42</v>
      </c>
      <c r="AB188" s="426"/>
      <c r="AC188" s="426"/>
      <c r="AD188" s="426"/>
      <c r="AE188" s="426"/>
      <c r="AF188" s="429" t="s">
        <v>43</v>
      </c>
      <c r="AG188" s="426"/>
      <c r="AH188" s="426"/>
      <c r="AI188" s="4" t="s">
        <v>44</v>
      </c>
      <c r="AJ188" s="430" t="s">
        <v>45</v>
      </c>
      <c r="AK188" s="426"/>
      <c r="AL188" s="426"/>
      <c r="AM188" s="426"/>
      <c r="AN188" s="426"/>
      <c r="AO188" s="426"/>
      <c r="AP188" s="6" t="s">
        <v>228</v>
      </c>
      <c r="AQ188" s="6" t="s">
        <v>228</v>
      </c>
      <c r="AR188" s="6" t="s">
        <v>49</v>
      </c>
      <c r="AS188" s="6" t="s">
        <v>229</v>
      </c>
      <c r="AT188" s="6" t="s">
        <v>230</v>
      </c>
      <c r="AU188" s="6" t="s">
        <v>231</v>
      </c>
      <c r="AV188" s="6" t="s">
        <v>232</v>
      </c>
      <c r="AW188" s="6" t="s">
        <v>231</v>
      </c>
      <c r="AX188" s="6" t="s">
        <v>233</v>
      </c>
    </row>
    <row r="189" spans="1:50" s="5" customFormat="1" ht="12.75" x14ac:dyDescent="0.2">
      <c r="A189" s="429" t="s">
        <v>40</v>
      </c>
      <c r="B189" s="426"/>
      <c r="C189" s="429" t="s">
        <v>86</v>
      </c>
      <c r="D189" s="426"/>
      <c r="E189" s="429" t="s">
        <v>76</v>
      </c>
      <c r="F189" s="426"/>
      <c r="G189" s="429" t="s">
        <v>56</v>
      </c>
      <c r="H189" s="426"/>
      <c r="I189" s="429" t="s">
        <v>80</v>
      </c>
      <c r="J189" s="426"/>
      <c r="K189" s="426"/>
      <c r="L189" s="429" t="s">
        <v>101</v>
      </c>
      <c r="M189" s="426"/>
      <c r="N189" s="426"/>
      <c r="O189" s="429"/>
      <c r="P189" s="426"/>
      <c r="Q189" s="429"/>
      <c r="R189" s="426"/>
      <c r="S189" s="431" t="s">
        <v>102</v>
      </c>
      <c r="T189" s="426"/>
      <c r="U189" s="426"/>
      <c r="V189" s="426"/>
      <c r="W189" s="426"/>
      <c r="X189" s="426"/>
      <c r="Y189" s="426"/>
      <c r="Z189" s="426"/>
      <c r="AA189" s="429" t="s">
        <v>42</v>
      </c>
      <c r="AB189" s="426"/>
      <c r="AC189" s="426"/>
      <c r="AD189" s="426"/>
      <c r="AE189" s="426"/>
      <c r="AF189" s="429" t="s">
        <v>43</v>
      </c>
      <c r="AG189" s="426"/>
      <c r="AH189" s="426"/>
      <c r="AI189" s="4" t="s">
        <v>44</v>
      </c>
      <c r="AJ189" s="430" t="s">
        <v>45</v>
      </c>
      <c r="AK189" s="426"/>
      <c r="AL189" s="426"/>
      <c r="AM189" s="426"/>
      <c r="AN189" s="426"/>
      <c r="AO189" s="426"/>
      <c r="AP189" s="6" t="s">
        <v>228</v>
      </c>
      <c r="AQ189" s="6" t="s">
        <v>228</v>
      </c>
      <c r="AR189" s="6" t="s">
        <v>49</v>
      </c>
      <c r="AS189" s="6" t="s">
        <v>229</v>
      </c>
      <c r="AT189" s="6" t="s">
        <v>230</v>
      </c>
      <c r="AU189" s="6" t="s">
        <v>231</v>
      </c>
      <c r="AV189" s="6" t="s">
        <v>232</v>
      </c>
      <c r="AW189" s="6" t="s">
        <v>231</v>
      </c>
      <c r="AX189" s="6" t="s">
        <v>233</v>
      </c>
    </row>
    <row r="190" spans="1:50" s="5" customFormat="1" ht="12.75" x14ac:dyDescent="0.2">
      <c r="A190" s="425" t="s">
        <v>40</v>
      </c>
      <c r="B190" s="426"/>
      <c r="C190" s="425" t="s">
        <v>86</v>
      </c>
      <c r="D190" s="426"/>
      <c r="E190" s="425" t="s">
        <v>76</v>
      </c>
      <c r="F190" s="426"/>
      <c r="G190" s="425" t="s">
        <v>56</v>
      </c>
      <c r="H190" s="426"/>
      <c r="I190" s="425" t="s">
        <v>80</v>
      </c>
      <c r="J190" s="426"/>
      <c r="K190" s="426"/>
      <c r="L190" s="425" t="s">
        <v>101</v>
      </c>
      <c r="M190" s="426"/>
      <c r="N190" s="426"/>
      <c r="O190" s="425" t="s">
        <v>84</v>
      </c>
      <c r="P190" s="426"/>
      <c r="Q190" s="425"/>
      <c r="R190" s="426"/>
      <c r="S190" s="427" t="s">
        <v>110</v>
      </c>
      <c r="T190" s="426"/>
      <c r="U190" s="426"/>
      <c r="V190" s="426"/>
      <c r="W190" s="426"/>
      <c r="X190" s="426"/>
      <c r="Y190" s="426"/>
      <c r="Z190" s="426"/>
      <c r="AA190" s="425" t="s">
        <v>42</v>
      </c>
      <c r="AB190" s="426"/>
      <c r="AC190" s="426"/>
      <c r="AD190" s="426"/>
      <c r="AE190" s="426"/>
      <c r="AF190" s="425" t="s">
        <v>43</v>
      </c>
      <c r="AG190" s="426"/>
      <c r="AH190" s="426"/>
      <c r="AI190" s="7" t="s">
        <v>44</v>
      </c>
      <c r="AJ190" s="428" t="s">
        <v>45</v>
      </c>
      <c r="AK190" s="426"/>
      <c r="AL190" s="426"/>
      <c r="AM190" s="426"/>
      <c r="AN190" s="426"/>
      <c r="AO190" s="426"/>
      <c r="AP190" s="8" t="s">
        <v>228</v>
      </c>
      <c r="AQ190" s="8" t="s">
        <v>228</v>
      </c>
      <c r="AR190" s="8" t="s">
        <v>49</v>
      </c>
      <c r="AS190" s="8" t="s">
        <v>229</v>
      </c>
      <c r="AT190" s="8" t="s">
        <v>230</v>
      </c>
      <c r="AU190" s="8" t="s">
        <v>231</v>
      </c>
      <c r="AV190" s="8" t="s">
        <v>232</v>
      </c>
      <c r="AW190" s="8" t="s">
        <v>231</v>
      </c>
      <c r="AX190" s="8" t="s">
        <v>233</v>
      </c>
    </row>
    <row r="191" spans="1:50" s="5" customFormat="1" ht="11.25" x14ac:dyDescent="0.2">
      <c r="A191" s="9" t="s">
        <v>13</v>
      </c>
      <c r="B191" s="9" t="s">
        <v>13</v>
      </c>
      <c r="C191" s="9" t="s">
        <v>13</v>
      </c>
      <c r="D191" s="9" t="s">
        <v>13</v>
      </c>
      <c r="E191" s="9" t="s">
        <v>13</v>
      </c>
      <c r="F191" s="9" t="s">
        <v>13</v>
      </c>
      <c r="G191" s="9" t="s">
        <v>13</v>
      </c>
      <c r="H191" s="9" t="s">
        <v>13</v>
      </c>
      <c r="I191" s="9" t="s">
        <v>13</v>
      </c>
      <c r="J191" s="436" t="s">
        <v>13</v>
      </c>
      <c r="K191" s="426"/>
      <c r="L191" s="436" t="s">
        <v>13</v>
      </c>
      <c r="M191" s="426"/>
      <c r="N191" s="9" t="s">
        <v>13</v>
      </c>
      <c r="O191" s="9" t="s">
        <v>13</v>
      </c>
      <c r="P191" s="9" t="s">
        <v>13</v>
      </c>
      <c r="Q191" s="9" t="s">
        <v>13</v>
      </c>
      <c r="R191" s="9" t="s">
        <v>13</v>
      </c>
      <c r="S191" s="9" t="s">
        <v>13</v>
      </c>
      <c r="T191" s="9" t="s">
        <v>13</v>
      </c>
      <c r="U191" s="9" t="s">
        <v>13</v>
      </c>
      <c r="V191" s="9" t="s">
        <v>13</v>
      </c>
      <c r="W191" s="9" t="s">
        <v>13</v>
      </c>
      <c r="X191" s="9" t="s">
        <v>13</v>
      </c>
      <c r="Y191" s="9" t="s">
        <v>13</v>
      </c>
      <c r="Z191" s="9" t="s">
        <v>13</v>
      </c>
      <c r="AA191" s="436" t="s">
        <v>13</v>
      </c>
      <c r="AB191" s="426"/>
      <c r="AC191" s="436" t="s">
        <v>13</v>
      </c>
      <c r="AD191" s="426"/>
      <c r="AE191" s="9" t="s">
        <v>13</v>
      </c>
      <c r="AF191" s="9" t="s">
        <v>13</v>
      </c>
      <c r="AG191" s="9" t="s">
        <v>13</v>
      </c>
      <c r="AH191" s="9" t="s">
        <v>13</v>
      </c>
      <c r="AI191" s="9" t="s">
        <v>13</v>
      </c>
      <c r="AJ191" s="9" t="s">
        <v>13</v>
      </c>
      <c r="AK191" s="9" t="s">
        <v>13</v>
      </c>
      <c r="AL191" s="9" t="s">
        <v>13</v>
      </c>
      <c r="AM191" s="436" t="s">
        <v>13</v>
      </c>
      <c r="AN191" s="426"/>
      <c r="AO191" s="426"/>
      <c r="AP191" s="9" t="s">
        <v>13</v>
      </c>
      <c r="AQ191" s="9" t="s">
        <v>13</v>
      </c>
      <c r="AR191" s="9" t="s">
        <v>13</v>
      </c>
      <c r="AS191" s="9" t="s">
        <v>13</v>
      </c>
      <c r="AT191" s="9" t="s">
        <v>13</v>
      </c>
      <c r="AU191" s="9" t="s">
        <v>13</v>
      </c>
      <c r="AV191" s="9" t="s">
        <v>13</v>
      </c>
      <c r="AW191" s="9" t="s">
        <v>13</v>
      </c>
      <c r="AX191" s="9" t="s">
        <v>13</v>
      </c>
    </row>
    <row r="192" spans="1:50" s="5" customFormat="1" ht="11.25" x14ac:dyDescent="0.2">
      <c r="A192" s="432" t="s">
        <v>16</v>
      </c>
      <c r="B192" s="433"/>
      <c r="C192" s="433"/>
      <c r="D192" s="433"/>
      <c r="E192" s="433"/>
      <c r="F192" s="433"/>
      <c r="G192" s="433"/>
      <c r="H192" s="434" t="s">
        <v>234</v>
      </c>
      <c r="I192" s="433"/>
      <c r="J192" s="433"/>
      <c r="K192" s="433"/>
      <c r="L192" s="433"/>
      <c r="M192" s="433"/>
      <c r="N192" s="433"/>
      <c r="O192" s="433"/>
      <c r="P192" s="433"/>
      <c r="Q192" s="433"/>
      <c r="R192" s="433"/>
      <c r="S192" s="433"/>
      <c r="T192" s="433"/>
      <c r="U192" s="433"/>
      <c r="V192" s="433"/>
      <c r="W192" s="433"/>
      <c r="X192" s="433"/>
      <c r="Y192" s="433"/>
      <c r="Z192" s="433"/>
      <c r="AA192" s="433"/>
      <c r="AB192" s="433"/>
      <c r="AC192" s="433"/>
      <c r="AD192" s="433"/>
      <c r="AE192" s="433"/>
      <c r="AF192" s="433"/>
      <c r="AG192" s="433"/>
      <c r="AH192" s="433"/>
      <c r="AI192" s="433"/>
      <c r="AJ192" s="433"/>
      <c r="AK192" s="433"/>
      <c r="AL192" s="433"/>
      <c r="AM192" s="433"/>
      <c r="AN192" s="433"/>
      <c r="AO192" s="433"/>
      <c r="AP192" s="9" t="s">
        <v>13</v>
      </c>
      <c r="AQ192" s="9" t="s">
        <v>13</v>
      </c>
      <c r="AR192" s="9" t="s">
        <v>13</v>
      </c>
      <c r="AS192" s="9" t="s">
        <v>13</v>
      </c>
      <c r="AT192" s="9" t="s">
        <v>13</v>
      </c>
      <c r="AU192" s="9" t="s">
        <v>13</v>
      </c>
      <c r="AV192" s="9" t="s">
        <v>13</v>
      </c>
      <c r="AW192" s="9" t="s">
        <v>13</v>
      </c>
      <c r="AX192" s="9" t="s">
        <v>13</v>
      </c>
    </row>
    <row r="193" spans="1:50" s="5" customFormat="1" ht="38.25" x14ac:dyDescent="0.2">
      <c r="A193" s="435" t="s">
        <v>18</v>
      </c>
      <c r="B193" s="433"/>
      <c r="C193" s="435" t="s">
        <v>19</v>
      </c>
      <c r="D193" s="433"/>
      <c r="E193" s="435" t="s">
        <v>20</v>
      </c>
      <c r="F193" s="433"/>
      <c r="G193" s="435" t="s">
        <v>21</v>
      </c>
      <c r="H193" s="433"/>
      <c r="I193" s="435" t="s">
        <v>22</v>
      </c>
      <c r="J193" s="433"/>
      <c r="K193" s="433"/>
      <c r="L193" s="435" t="s">
        <v>23</v>
      </c>
      <c r="M193" s="433"/>
      <c r="N193" s="433"/>
      <c r="O193" s="435" t="s">
        <v>24</v>
      </c>
      <c r="P193" s="433"/>
      <c r="Q193" s="435" t="s">
        <v>25</v>
      </c>
      <c r="R193" s="433"/>
      <c r="S193" s="435" t="s">
        <v>26</v>
      </c>
      <c r="T193" s="433"/>
      <c r="U193" s="433"/>
      <c r="V193" s="433"/>
      <c r="W193" s="433"/>
      <c r="X193" s="433"/>
      <c r="Y193" s="433"/>
      <c r="Z193" s="433"/>
      <c r="AA193" s="435" t="s">
        <v>27</v>
      </c>
      <c r="AB193" s="433"/>
      <c r="AC193" s="433"/>
      <c r="AD193" s="433"/>
      <c r="AE193" s="433"/>
      <c r="AF193" s="435" t="s">
        <v>28</v>
      </c>
      <c r="AG193" s="433"/>
      <c r="AH193" s="433"/>
      <c r="AI193" s="10" t="s">
        <v>29</v>
      </c>
      <c r="AJ193" s="435" t="s">
        <v>30</v>
      </c>
      <c r="AK193" s="433"/>
      <c r="AL193" s="433"/>
      <c r="AM193" s="433"/>
      <c r="AN193" s="433"/>
      <c r="AO193" s="433"/>
      <c r="AP193" s="10" t="s">
        <v>31</v>
      </c>
      <c r="AQ193" s="10" t="s">
        <v>32</v>
      </c>
      <c r="AR193" s="10" t="s">
        <v>33</v>
      </c>
      <c r="AS193" s="10" t="s">
        <v>34</v>
      </c>
      <c r="AT193" s="10" t="s">
        <v>35</v>
      </c>
      <c r="AU193" s="10" t="s">
        <v>36</v>
      </c>
      <c r="AV193" s="10" t="s">
        <v>37</v>
      </c>
      <c r="AW193" s="10" t="s">
        <v>38</v>
      </c>
      <c r="AX193" s="10" t="s">
        <v>39</v>
      </c>
    </row>
    <row r="194" spans="1:50" s="5" customFormat="1" ht="12.75" x14ac:dyDescent="0.2">
      <c r="A194" s="429" t="s">
        <v>40</v>
      </c>
      <c r="B194" s="426"/>
      <c r="C194" s="429"/>
      <c r="D194" s="426"/>
      <c r="E194" s="429"/>
      <c r="F194" s="426"/>
      <c r="G194" s="429"/>
      <c r="H194" s="426"/>
      <c r="I194" s="429"/>
      <c r="J194" s="426"/>
      <c r="K194" s="426"/>
      <c r="L194" s="429"/>
      <c r="M194" s="426"/>
      <c r="N194" s="426"/>
      <c r="O194" s="429"/>
      <c r="P194" s="426"/>
      <c r="Q194" s="429"/>
      <c r="R194" s="426"/>
      <c r="S194" s="431" t="s">
        <v>41</v>
      </c>
      <c r="T194" s="426"/>
      <c r="U194" s="426"/>
      <c r="V194" s="426"/>
      <c r="W194" s="426"/>
      <c r="X194" s="426"/>
      <c r="Y194" s="426"/>
      <c r="Z194" s="426"/>
      <c r="AA194" s="429" t="s">
        <v>55</v>
      </c>
      <c r="AB194" s="426"/>
      <c r="AC194" s="426"/>
      <c r="AD194" s="426"/>
      <c r="AE194" s="426"/>
      <c r="AF194" s="429" t="s">
        <v>43</v>
      </c>
      <c r="AG194" s="426"/>
      <c r="AH194" s="426"/>
      <c r="AI194" s="4" t="s">
        <v>63</v>
      </c>
      <c r="AJ194" s="430" t="s">
        <v>64</v>
      </c>
      <c r="AK194" s="426"/>
      <c r="AL194" s="426"/>
      <c r="AM194" s="426"/>
      <c r="AN194" s="426"/>
      <c r="AO194" s="426"/>
      <c r="AP194" s="6" t="s">
        <v>235</v>
      </c>
      <c r="AQ194" s="6" t="s">
        <v>235</v>
      </c>
      <c r="AR194" s="6" t="s">
        <v>49</v>
      </c>
      <c r="AS194" s="6" t="s">
        <v>49</v>
      </c>
      <c r="AT194" s="6" t="s">
        <v>235</v>
      </c>
      <c r="AU194" s="6" t="s">
        <v>49</v>
      </c>
      <c r="AV194" s="6" t="s">
        <v>49</v>
      </c>
      <c r="AW194" s="6" t="s">
        <v>49</v>
      </c>
      <c r="AX194" s="6" t="s">
        <v>49</v>
      </c>
    </row>
    <row r="195" spans="1:50" s="5" customFormat="1" ht="12.75" x14ac:dyDescent="0.2">
      <c r="A195" s="429" t="s">
        <v>40</v>
      </c>
      <c r="B195" s="426"/>
      <c r="C195" s="429" t="s">
        <v>236</v>
      </c>
      <c r="D195" s="426"/>
      <c r="E195" s="429"/>
      <c r="F195" s="426"/>
      <c r="G195" s="429"/>
      <c r="H195" s="426"/>
      <c r="I195" s="429"/>
      <c r="J195" s="426"/>
      <c r="K195" s="426"/>
      <c r="L195" s="429"/>
      <c r="M195" s="426"/>
      <c r="N195" s="426"/>
      <c r="O195" s="429"/>
      <c r="P195" s="426"/>
      <c r="Q195" s="429"/>
      <c r="R195" s="426"/>
      <c r="S195" s="431" t="s">
        <v>237</v>
      </c>
      <c r="T195" s="426"/>
      <c r="U195" s="426"/>
      <c r="V195" s="426"/>
      <c r="W195" s="426"/>
      <c r="X195" s="426"/>
      <c r="Y195" s="426"/>
      <c r="Z195" s="426"/>
      <c r="AA195" s="429" t="s">
        <v>55</v>
      </c>
      <c r="AB195" s="426"/>
      <c r="AC195" s="426"/>
      <c r="AD195" s="426"/>
      <c r="AE195" s="426"/>
      <c r="AF195" s="429" t="s">
        <v>43</v>
      </c>
      <c r="AG195" s="426"/>
      <c r="AH195" s="426"/>
      <c r="AI195" s="4" t="s">
        <v>63</v>
      </c>
      <c r="AJ195" s="430" t="s">
        <v>64</v>
      </c>
      <c r="AK195" s="426"/>
      <c r="AL195" s="426"/>
      <c r="AM195" s="426"/>
      <c r="AN195" s="426"/>
      <c r="AO195" s="426"/>
      <c r="AP195" s="6" t="s">
        <v>235</v>
      </c>
      <c r="AQ195" s="6" t="s">
        <v>235</v>
      </c>
      <c r="AR195" s="6" t="s">
        <v>49</v>
      </c>
      <c r="AS195" s="6" t="s">
        <v>49</v>
      </c>
      <c r="AT195" s="6" t="s">
        <v>235</v>
      </c>
      <c r="AU195" s="6" t="s">
        <v>49</v>
      </c>
      <c r="AV195" s="6" t="s">
        <v>49</v>
      </c>
      <c r="AW195" s="6" t="s">
        <v>49</v>
      </c>
      <c r="AX195" s="6" t="s">
        <v>49</v>
      </c>
    </row>
    <row r="196" spans="1:50" s="5" customFormat="1" ht="12.75" x14ac:dyDescent="0.2">
      <c r="A196" s="429" t="s">
        <v>40</v>
      </c>
      <c r="B196" s="426"/>
      <c r="C196" s="429" t="s">
        <v>236</v>
      </c>
      <c r="D196" s="426"/>
      <c r="E196" s="429" t="s">
        <v>76</v>
      </c>
      <c r="F196" s="426"/>
      <c r="G196" s="429"/>
      <c r="H196" s="426"/>
      <c r="I196" s="429"/>
      <c r="J196" s="426"/>
      <c r="K196" s="426"/>
      <c r="L196" s="429"/>
      <c r="M196" s="426"/>
      <c r="N196" s="426"/>
      <c r="O196" s="429"/>
      <c r="P196" s="426"/>
      <c r="Q196" s="429"/>
      <c r="R196" s="426"/>
      <c r="S196" s="431" t="s">
        <v>77</v>
      </c>
      <c r="T196" s="426"/>
      <c r="U196" s="426"/>
      <c r="V196" s="426"/>
      <c r="W196" s="426"/>
      <c r="X196" s="426"/>
      <c r="Y196" s="426"/>
      <c r="Z196" s="426"/>
      <c r="AA196" s="429" t="s">
        <v>55</v>
      </c>
      <c r="AB196" s="426"/>
      <c r="AC196" s="426"/>
      <c r="AD196" s="426"/>
      <c r="AE196" s="426"/>
      <c r="AF196" s="429" t="s">
        <v>43</v>
      </c>
      <c r="AG196" s="426"/>
      <c r="AH196" s="426"/>
      <c r="AI196" s="4" t="s">
        <v>63</v>
      </c>
      <c r="AJ196" s="430" t="s">
        <v>64</v>
      </c>
      <c r="AK196" s="426"/>
      <c r="AL196" s="426"/>
      <c r="AM196" s="426"/>
      <c r="AN196" s="426"/>
      <c r="AO196" s="426"/>
      <c r="AP196" s="6" t="s">
        <v>235</v>
      </c>
      <c r="AQ196" s="6" t="s">
        <v>235</v>
      </c>
      <c r="AR196" s="6" t="s">
        <v>49</v>
      </c>
      <c r="AS196" s="6" t="s">
        <v>49</v>
      </c>
      <c r="AT196" s="6" t="s">
        <v>235</v>
      </c>
      <c r="AU196" s="6" t="s">
        <v>49</v>
      </c>
      <c r="AV196" s="6" t="s">
        <v>49</v>
      </c>
      <c r="AW196" s="6" t="s">
        <v>49</v>
      </c>
      <c r="AX196" s="6" t="s">
        <v>49</v>
      </c>
    </row>
    <row r="197" spans="1:50" s="5" customFormat="1" ht="12.75" x14ac:dyDescent="0.2">
      <c r="A197" s="429" t="s">
        <v>40</v>
      </c>
      <c r="B197" s="426"/>
      <c r="C197" s="429" t="s">
        <v>236</v>
      </c>
      <c r="D197" s="426"/>
      <c r="E197" s="429" t="s">
        <v>76</v>
      </c>
      <c r="F197" s="426"/>
      <c r="G197" s="429" t="s">
        <v>238</v>
      </c>
      <c r="H197" s="426"/>
      <c r="I197" s="429"/>
      <c r="J197" s="426"/>
      <c r="K197" s="426"/>
      <c r="L197" s="429"/>
      <c r="M197" s="426"/>
      <c r="N197" s="426"/>
      <c r="O197" s="429"/>
      <c r="P197" s="426"/>
      <c r="Q197" s="429"/>
      <c r="R197" s="426"/>
      <c r="S197" s="431" t="s">
        <v>239</v>
      </c>
      <c r="T197" s="426"/>
      <c r="U197" s="426"/>
      <c r="V197" s="426"/>
      <c r="W197" s="426"/>
      <c r="X197" s="426"/>
      <c r="Y197" s="426"/>
      <c r="Z197" s="426"/>
      <c r="AA197" s="429" t="s">
        <v>55</v>
      </c>
      <c r="AB197" s="426"/>
      <c r="AC197" s="426"/>
      <c r="AD197" s="426"/>
      <c r="AE197" s="426"/>
      <c r="AF197" s="429" t="s">
        <v>43</v>
      </c>
      <c r="AG197" s="426"/>
      <c r="AH197" s="426"/>
      <c r="AI197" s="4" t="s">
        <v>63</v>
      </c>
      <c r="AJ197" s="430" t="s">
        <v>64</v>
      </c>
      <c r="AK197" s="426"/>
      <c r="AL197" s="426"/>
      <c r="AM197" s="426"/>
      <c r="AN197" s="426"/>
      <c r="AO197" s="426"/>
      <c r="AP197" s="6" t="s">
        <v>235</v>
      </c>
      <c r="AQ197" s="6" t="s">
        <v>235</v>
      </c>
      <c r="AR197" s="6" t="s">
        <v>49</v>
      </c>
      <c r="AS197" s="6" t="s">
        <v>49</v>
      </c>
      <c r="AT197" s="6" t="s">
        <v>235</v>
      </c>
      <c r="AU197" s="6" t="s">
        <v>49</v>
      </c>
      <c r="AV197" s="6" t="s">
        <v>49</v>
      </c>
      <c r="AW197" s="6" t="s">
        <v>49</v>
      </c>
      <c r="AX197" s="6" t="s">
        <v>49</v>
      </c>
    </row>
    <row r="198" spans="1:50" s="5" customFormat="1" ht="12.75" x14ac:dyDescent="0.2">
      <c r="A198" s="429" t="s">
        <v>40</v>
      </c>
      <c r="B198" s="426"/>
      <c r="C198" s="429" t="s">
        <v>236</v>
      </c>
      <c r="D198" s="426"/>
      <c r="E198" s="429" t="s">
        <v>76</v>
      </c>
      <c r="F198" s="426"/>
      <c r="G198" s="429" t="s">
        <v>238</v>
      </c>
      <c r="H198" s="426"/>
      <c r="I198" s="429" t="s">
        <v>240</v>
      </c>
      <c r="J198" s="426"/>
      <c r="K198" s="426"/>
      <c r="L198" s="429"/>
      <c r="M198" s="426"/>
      <c r="N198" s="426"/>
      <c r="O198" s="429"/>
      <c r="P198" s="426"/>
      <c r="Q198" s="429"/>
      <c r="R198" s="426"/>
      <c r="S198" s="431" t="s">
        <v>241</v>
      </c>
      <c r="T198" s="426"/>
      <c r="U198" s="426"/>
      <c r="V198" s="426"/>
      <c r="W198" s="426"/>
      <c r="X198" s="426"/>
      <c r="Y198" s="426"/>
      <c r="Z198" s="426"/>
      <c r="AA198" s="429" t="s">
        <v>55</v>
      </c>
      <c r="AB198" s="426"/>
      <c r="AC198" s="426"/>
      <c r="AD198" s="426"/>
      <c r="AE198" s="426"/>
      <c r="AF198" s="429" t="s">
        <v>43</v>
      </c>
      <c r="AG198" s="426"/>
      <c r="AH198" s="426"/>
      <c r="AI198" s="4" t="s">
        <v>63</v>
      </c>
      <c r="AJ198" s="430" t="s">
        <v>64</v>
      </c>
      <c r="AK198" s="426"/>
      <c r="AL198" s="426"/>
      <c r="AM198" s="426"/>
      <c r="AN198" s="426"/>
      <c r="AO198" s="426"/>
      <c r="AP198" s="6" t="s">
        <v>235</v>
      </c>
      <c r="AQ198" s="6" t="s">
        <v>235</v>
      </c>
      <c r="AR198" s="6" t="s">
        <v>49</v>
      </c>
      <c r="AS198" s="6" t="s">
        <v>49</v>
      </c>
      <c r="AT198" s="6" t="s">
        <v>235</v>
      </c>
      <c r="AU198" s="6" t="s">
        <v>49</v>
      </c>
      <c r="AV198" s="6" t="s">
        <v>49</v>
      </c>
      <c r="AW198" s="6" t="s">
        <v>49</v>
      </c>
      <c r="AX198" s="6" t="s">
        <v>49</v>
      </c>
    </row>
    <row r="199" spans="1:50" s="5" customFormat="1" ht="12.75" x14ac:dyDescent="0.2">
      <c r="A199" s="429" t="s">
        <v>40</v>
      </c>
      <c r="B199" s="426"/>
      <c r="C199" s="429" t="s">
        <v>236</v>
      </c>
      <c r="D199" s="426"/>
      <c r="E199" s="429" t="s">
        <v>76</v>
      </c>
      <c r="F199" s="426"/>
      <c r="G199" s="429" t="s">
        <v>238</v>
      </c>
      <c r="H199" s="426"/>
      <c r="I199" s="429" t="s">
        <v>240</v>
      </c>
      <c r="J199" s="426"/>
      <c r="K199" s="426"/>
      <c r="L199" s="429" t="s">
        <v>242</v>
      </c>
      <c r="M199" s="426"/>
      <c r="N199" s="426"/>
      <c r="O199" s="429"/>
      <c r="P199" s="426"/>
      <c r="Q199" s="429"/>
      <c r="R199" s="426"/>
      <c r="S199" s="431" t="s">
        <v>243</v>
      </c>
      <c r="T199" s="426"/>
      <c r="U199" s="426"/>
      <c r="V199" s="426"/>
      <c r="W199" s="426"/>
      <c r="X199" s="426"/>
      <c r="Y199" s="426"/>
      <c r="Z199" s="426"/>
      <c r="AA199" s="429" t="s">
        <v>55</v>
      </c>
      <c r="AB199" s="426"/>
      <c r="AC199" s="426"/>
      <c r="AD199" s="426"/>
      <c r="AE199" s="426"/>
      <c r="AF199" s="429" t="s">
        <v>43</v>
      </c>
      <c r="AG199" s="426"/>
      <c r="AH199" s="426"/>
      <c r="AI199" s="4" t="s">
        <v>63</v>
      </c>
      <c r="AJ199" s="430" t="s">
        <v>64</v>
      </c>
      <c r="AK199" s="426"/>
      <c r="AL199" s="426"/>
      <c r="AM199" s="426"/>
      <c r="AN199" s="426"/>
      <c r="AO199" s="426"/>
      <c r="AP199" s="6" t="s">
        <v>235</v>
      </c>
      <c r="AQ199" s="6" t="s">
        <v>235</v>
      </c>
      <c r="AR199" s="6" t="s">
        <v>49</v>
      </c>
      <c r="AS199" s="6" t="s">
        <v>49</v>
      </c>
      <c r="AT199" s="6" t="s">
        <v>235</v>
      </c>
      <c r="AU199" s="6" t="s">
        <v>49</v>
      </c>
      <c r="AV199" s="6" t="s">
        <v>49</v>
      </c>
      <c r="AW199" s="6" t="s">
        <v>49</v>
      </c>
      <c r="AX199" s="6" t="s">
        <v>49</v>
      </c>
    </row>
    <row r="200" spans="1:50" s="5" customFormat="1" ht="12.75" x14ac:dyDescent="0.2">
      <c r="A200" s="425" t="s">
        <v>40</v>
      </c>
      <c r="B200" s="426"/>
      <c r="C200" s="425" t="s">
        <v>236</v>
      </c>
      <c r="D200" s="426"/>
      <c r="E200" s="425" t="s">
        <v>76</v>
      </c>
      <c r="F200" s="426"/>
      <c r="G200" s="425" t="s">
        <v>238</v>
      </c>
      <c r="H200" s="426"/>
      <c r="I200" s="425" t="s">
        <v>240</v>
      </c>
      <c r="J200" s="426"/>
      <c r="K200" s="426"/>
      <c r="L200" s="425" t="s">
        <v>242</v>
      </c>
      <c r="M200" s="426"/>
      <c r="N200" s="426"/>
      <c r="O200" s="425" t="s">
        <v>84</v>
      </c>
      <c r="P200" s="426"/>
      <c r="Q200" s="425"/>
      <c r="R200" s="426"/>
      <c r="S200" s="427" t="s">
        <v>244</v>
      </c>
      <c r="T200" s="426"/>
      <c r="U200" s="426"/>
      <c r="V200" s="426"/>
      <c r="W200" s="426"/>
      <c r="X200" s="426"/>
      <c r="Y200" s="426"/>
      <c r="Z200" s="426"/>
      <c r="AA200" s="425" t="s">
        <v>55</v>
      </c>
      <c r="AB200" s="426"/>
      <c r="AC200" s="426"/>
      <c r="AD200" s="426"/>
      <c r="AE200" s="426"/>
      <c r="AF200" s="425" t="s">
        <v>43</v>
      </c>
      <c r="AG200" s="426"/>
      <c r="AH200" s="426"/>
      <c r="AI200" s="7" t="s">
        <v>63</v>
      </c>
      <c r="AJ200" s="428" t="s">
        <v>64</v>
      </c>
      <c r="AK200" s="426"/>
      <c r="AL200" s="426"/>
      <c r="AM200" s="426"/>
      <c r="AN200" s="426"/>
      <c r="AO200" s="426"/>
      <c r="AP200" s="8" t="s">
        <v>235</v>
      </c>
      <c r="AQ200" s="8" t="s">
        <v>235</v>
      </c>
      <c r="AR200" s="8" t="s">
        <v>49</v>
      </c>
      <c r="AS200" s="8" t="s">
        <v>49</v>
      </c>
      <c r="AT200" s="8" t="s">
        <v>235</v>
      </c>
      <c r="AU200" s="8" t="s">
        <v>49</v>
      </c>
      <c r="AV200" s="8" t="s">
        <v>49</v>
      </c>
      <c r="AW200" s="8" t="s">
        <v>49</v>
      </c>
      <c r="AX200" s="8" t="s">
        <v>49</v>
      </c>
    </row>
    <row r="201" spans="1:50" s="5" customFormat="1" ht="11.25" x14ac:dyDescent="0.2">
      <c r="A201" s="9" t="s">
        <v>13</v>
      </c>
      <c r="B201" s="9" t="s">
        <v>13</v>
      </c>
      <c r="C201" s="9" t="s">
        <v>13</v>
      </c>
      <c r="D201" s="9" t="s">
        <v>13</v>
      </c>
      <c r="E201" s="9" t="s">
        <v>13</v>
      </c>
      <c r="F201" s="9" t="s">
        <v>13</v>
      </c>
      <c r="G201" s="9" t="s">
        <v>13</v>
      </c>
      <c r="H201" s="9" t="s">
        <v>13</v>
      </c>
      <c r="I201" s="9" t="s">
        <v>13</v>
      </c>
      <c r="J201" s="436" t="s">
        <v>13</v>
      </c>
      <c r="K201" s="426"/>
      <c r="L201" s="436" t="s">
        <v>13</v>
      </c>
      <c r="M201" s="426"/>
      <c r="N201" s="9" t="s">
        <v>13</v>
      </c>
      <c r="O201" s="9" t="s">
        <v>13</v>
      </c>
      <c r="P201" s="9" t="s">
        <v>13</v>
      </c>
      <c r="Q201" s="9" t="s">
        <v>13</v>
      </c>
      <c r="R201" s="9" t="s">
        <v>13</v>
      </c>
      <c r="S201" s="9" t="s">
        <v>13</v>
      </c>
      <c r="T201" s="9" t="s">
        <v>13</v>
      </c>
      <c r="U201" s="9" t="s">
        <v>13</v>
      </c>
      <c r="V201" s="9" t="s">
        <v>13</v>
      </c>
      <c r="W201" s="9" t="s">
        <v>13</v>
      </c>
      <c r="X201" s="9" t="s">
        <v>13</v>
      </c>
      <c r="Y201" s="9" t="s">
        <v>13</v>
      </c>
      <c r="Z201" s="9" t="s">
        <v>13</v>
      </c>
      <c r="AA201" s="436" t="s">
        <v>13</v>
      </c>
      <c r="AB201" s="426"/>
      <c r="AC201" s="436" t="s">
        <v>13</v>
      </c>
      <c r="AD201" s="426"/>
      <c r="AE201" s="9" t="s">
        <v>13</v>
      </c>
      <c r="AF201" s="9" t="s">
        <v>13</v>
      </c>
      <c r="AG201" s="9" t="s">
        <v>13</v>
      </c>
      <c r="AH201" s="9" t="s">
        <v>13</v>
      </c>
      <c r="AI201" s="9" t="s">
        <v>13</v>
      </c>
      <c r="AJ201" s="9" t="s">
        <v>13</v>
      </c>
      <c r="AK201" s="9" t="s">
        <v>13</v>
      </c>
      <c r="AL201" s="9" t="s">
        <v>13</v>
      </c>
      <c r="AM201" s="436" t="s">
        <v>13</v>
      </c>
      <c r="AN201" s="426"/>
      <c r="AO201" s="426"/>
      <c r="AP201" s="9" t="s">
        <v>13</v>
      </c>
      <c r="AQ201" s="9" t="s">
        <v>13</v>
      </c>
      <c r="AR201" s="9" t="s">
        <v>13</v>
      </c>
      <c r="AS201" s="9" t="s">
        <v>13</v>
      </c>
      <c r="AT201" s="9" t="s">
        <v>13</v>
      </c>
      <c r="AU201" s="9" t="s">
        <v>13</v>
      </c>
      <c r="AV201" s="9" t="s">
        <v>13</v>
      </c>
      <c r="AW201" s="9" t="s">
        <v>13</v>
      </c>
      <c r="AX201" s="9" t="s">
        <v>13</v>
      </c>
    </row>
    <row r="202" spans="1:50" s="5" customFormat="1" ht="11.25" x14ac:dyDescent="0.2">
      <c r="A202" s="432" t="s">
        <v>16</v>
      </c>
      <c r="B202" s="433"/>
      <c r="C202" s="433"/>
      <c r="D202" s="433"/>
      <c r="E202" s="433"/>
      <c r="F202" s="433"/>
      <c r="G202" s="433"/>
      <c r="H202" s="434" t="s">
        <v>245</v>
      </c>
      <c r="I202" s="433"/>
      <c r="J202" s="433"/>
      <c r="K202" s="433"/>
      <c r="L202" s="433"/>
      <c r="M202" s="433"/>
      <c r="N202" s="433"/>
      <c r="O202" s="433"/>
      <c r="P202" s="433"/>
      <c r="Q202" s="433"/>
      <c r="R202" s="433"/>
      <c r="S202" s="433"/>
      <c r="T202" s="433"/>
      <c r="U202" s="433"/>
      <c r="V202" s="433"/>
      <c r="W202" s="433"/>
      <c r="X202" s="433"/>
      <c r="Y202" s="433"/>
      <c r="Z202" s="433"/>
      <c r="AA202" s="433"/>
      <c r="AB202" s="433"/>
      <c r="AC202" s="433"/>
      <c r="AD202" s="433"/>
      <c r="AE202" s="433"/>
      <c r="AF202" s="433"/>
      <c r="AG202" s="433"/>
      <c r="AH202" s="433"/>
      <c r="AI202" s="433"/>
      <c r="AJ202" s="433"/>
      <c r="AK202" s="433"/>
      <c r="AL202" s="433"/>
      <c r="AM202" s="433"/>
      <c r="AN202" s="433"/>
      <c r="AO202" s="433"/>
      <c r="AP202" s="9" t="s">
        <v>13</v>
      </c>
      <c r="AQ202" s="9" t="s">
        <v>13</v>
      </c>
      <c r="AR202" s="9" t="s">
        <v>13</v>
      </c>
      <c r="AS202" s="9" t="s">
        <v>13</v>
      </c>
      <c r="AT202" s="9" t="s">
        <v>13</v>
      </c>
      <c r="AU202" s="9" t="s">
        <v>13</v>
      </c>
      <c r="AV202" s="9" t="s">
        <v>13</v>
      </c>
      <c r="AW202" s="9" t="s">
        <v>13</v>
      </c>
      <c r="AX202" s="9" t="s">
        <v>13</v>
      </c>
    </row>
    <row r="203" spans="1:50" s="5" customFormat="1" ht="38.25" x14ac:dyDescent="0.2">
      <c r="A203" s="435" t="s">
        <v>18</v>
      </c>
      <c r="B203" s="433"/>
      <c r="C203" s="435" t="s">
        <v>19</v>
      </c>
      <c r="D203" s="433"/>
      <c r="E203" s="435" t="s">
        <v>20</v>
      </c>
      <c r="F203" s="433"/>
      <c r="G203" s="435" t="s">
        <v>21</v>
      </c>
      <c r="H203" s="433"/>
      <c r="I203" s="435" t="s">
        <v>22</v>
      </c>
      <c r="J203" s="433"/>
      <c r="K203" s="433"/>
      <c r="L203" s="435" t="s">
        <v>23</v>
      </c>
      <c r="M203" s="433"/>
      <c r="N203" s="433"/>
      <c r="O203" s="435" t="s">
        <v>24</v>
      </c>
      <c r="P203" s="433"/>
      <c r="Q203" s="435" t="s">
        <v>25</v>
      </c>
      <c r="R203" s="433"/>
      <c r="S203" s="435" t="s">
        <v>26</v>
      </c>
      <c r="T203" s="433"/>
      <c r="U203" s="433"/>
      <c r="V203" s="433"/>
      <c r="W203" s="433"/>
      <c r="X203" s="433"/>
      <c r="Y203" s="433"/>
      <c r="Z203" s="433"/>
      <c r="AA203" s="435" t="s">
        <v>27</v>
      </c>
      <c r="AB203" s="433"/>
      <c r="AC203" s="433"/>
      <c r="AD203" s="433"/>
      <c r="AE203" s="433"/>
      <c r="AF203" s="435" t="s">
        <v>28</v>
      </c>
      <c r="AG203" s="433"/>
      <c r="AH203" s="433"/>
      <c r="AI203" s="10" t="s">
        <v>29</v>
      </c>
      <c r="AJ203" s="435" t="s">
        <v>30</v>
      </c>
      <c r="AK203" s="433"/>
      <c r="AL203" s="433"/>
      <c r="AM203" s="433"/>
      <c r="AN203" s="433"/>
      <c r="AO203" s="433"/>
      <c r="AP203" s="10" t="s">
        <v>31</v>
      </c>
      <c r="AQ203" s="10" t="s">
        <v>32</v>
      </c>
      <c r="AR203" s="10" t="s">
        <v>33</v>
      </c>
      <c r="AS203" s="10" t="s">
        <v>34</v>
      </c>
      <c r="AT203" s="10" t="s">
        <v>35</v>
      </c>
      <c r="AU203" s="10" t="s">
        <v>36</v>
      </c>
      <c r="AV203" s="10" t="s">
        <v>37</v>
      </c>
      <c r="AW203" s="10" t="s">
        <v>38</v>
      </c>
      <c r="AX203" s="10" t="s">
        <v>39</v>
      </c>
    </row>
    <row r="204" spans="1:50" s="5" customFormat="1" ht="12.75" x14ac:dyDescent="0.2">
      <c r="A204" s="429" t="s">
        <v>40</v>
      </c>
      <c r="B204" s="426"/>
      <c r="C204" s="429"/>
      <c r="D204" s="426"/>
      <c r="E204" s="429"/>
      <c r="F204" s="426"/>
      <c r="G204" s="429"/>
      <c r="H204" s="426"/>
      <c r="I204" s="429"/>
      <c r="J204" s="426"/>
      <c r="K204" s="426"/>
      <c r="L204" s="429"/>
      <c r="M204" s="426"/>
      <c r="N204" s="426"/>
      <c r="O204" s="429"/>
      <c r="P204" s="426"/>
      <c r="Q204" s="429"/>
      <c r="R204" s="426"/>
      <c r="S204" s="431" t="s">
        <v>41</v>
      </c>
      <c r="T204" s="426"/>
      <c r="U204" s="426"/>
      <c r="V204" s="426"/>
      <c r="W204" s="426"/>
      <c r="X204" s="426"/>
      <c r="Y204" s="426"/>
      <c r="Z204" s="426"/>
      <c r="AA204" s="429" t="s">
        <v>42</v>
      </c>
      <c r="AB204" s="426"/>
      <c r="AC204" s="426"/>
      <c r="AD204" s="426"/>
      <c r="AE204" s="426"/>
      <c r="AF204" s="429" t="s">
        <v>43</v>
      </c>
      <c r="AG204" s="426"/>
      <c r="AH204" s="426"/>
      <c r="AI204" s="4" t="s">
        <v>44</v>
      </c>
      <c r="AJ204" s="430" t="s">
        <v>45</v>
      </c>
      <c r="AK204" s="426"/>
      <c r="AL204" s="426"/>
      <c r="AM204" s="426"/>
      <c r="AN204" s="426"/>
      <c r="AO204" s="426"/>
      <c r="AP204" s="6" t="s">
        <v>246</v>
      </c>
      <c r="AQ204" s="6" t="s">
        <v>247</v>
      </c>
      <c r="AR204" s="6" t="s">
        <v>248</v>
      </c>
      <c r="AS204" s="6" t="s">
        <v>249</v>
      </c>
      <c r="AT204" s="6" t="s">
        <v>250</v>
      </c>
      <c r="AU204" s="6" t="s">
        <v>251</v>
      </c>
      <c r="AV204" s="6" t="s">
        <v>252</v>
      </c>
      <c r="AW204" s="6" t="s">
        <v>251</v>
      </c>
      <c r="AX204" s="6" t="s">
        <v>253</v>
      </c>
    </row>
    <row r="205" spans="1:50" s="5" customFormat="1" ht="12.75" x14ac:dyDescent="0.2">
      <c r="A205" s="429" t="s">
        <v>40</v>
      </c>
      <c r="B205" s="426"/>
      <c r="C205" s="429" t="s">
        <v>86</v>
      </c>
      <c r="D205" s="426"/>
      <c r="E205" s="429"/>
      <c r="F205" s="426"/>
      <c r="G205" s="429"/>
      <c r="H205" s="426"/>
      <c r="I205" s="429"/>
      <c r="J205" s="426"/>
      <c r="K205" s="426"/>
      <c r="L205" s="429"/>
      <c r="M205" s="426"/>
      <c r="N205" s="426"/>
      <c r="O205" s="429"/>
      <c r="P205" s="426"/>
      <c r="Q205" s="429"/>
      <c r="R205" s="426"/>
      <c r="S205" s="431" t="s">
        <v>87</v>
      </c>
      <c r="T205" s="426"/>
      <c r="U205" s="426"/>
      <c r="V205" s="426"/>
      <c r="W205" s="426"/>
      <c r="X205" s="426"/>
      <c r="Y205" s="426"/>
      <c r="Z205" s="426"/>
      <c r="AA205" s="429" t="s">
        <v>42</v>
      </c>
      <c r="AB205" s="426"/>
      <c r="AC205" s="426"/>
      <c r="AD205" s="426"/>
      <c r="AE205" s="426"/>
      <c r="AF205" s="429" t="s">
        <v>43</v>
      </c>
      <c r="AG205" s="426"/>
      <c r="AH205" s="426"/>
      <c r="AI205" s="4" t="s">
        <v>44</v>
      </c>
      <c r="AJ205" s="430" t="s">
        <v>45</v>
      </c>
      <c r="AK205" s="426"/>
      <c r="AL205" s="426"/>
      <c r="AM205" s="426"/>
      <c r="AN205" s="426"/>
      <c r="AO205" s="426"/>
      <c r="AP205" s="6" t="s">
        <v>246</v>
      </c>
      <c r="AQ205" s="6" t="s">
        <v>247</v>
      </c>
      <c r="AR205" s="6" t="s">
        <v>248</v>
      </c>
      <c r="AS205" s="6" t="s">
        <v>249</v>
      </c>
      <c r="AT205" s="6" t="s">
        <v>250</v>
      </c>
      <c r="AU205" s="6" t="s">
        <v>251</v>
      </c>
      <c r="AV205" s="6" t="s">
        <v>252</v>
      </c>
      <c r="AW205" s="6" t="s">
        <v>251</v>
      </c>
      <c r="AX205" s="6" t="s">
        <v>253</v>
      </c>
    </row>
    <row r="206" spans="1:50" s="5" customFormat="1" ht="12.75" x14ac:dyDescent="0.2">
      <c r="A206" s="429" t="s">
        <v>40</v>
      </c>
      <c r="B206" s="426"/>
      <c r="C206" s="429" t="s">
        <v>86</v>
      </c>
      <c r="D206" s="426"/>
      <c r="E206" s="429" t="s">
        <v>76</v>
      </c>
      <c r="F206" s="426"/>
      <c r="G206" s="429"/>
      <c r="H206" s="426"/>
      <c r="I206" s="429"/>
      <c r="J206" s="426"/>
      <c r="K206" s="426"/>
      <c r="L206" s="429"/>
      <c r="M206" s="426"/>
      <c r="N206" s="426"/>
      <c r="O206" s="429"/>
      <c r="P206" s="426"/>
      <c r="Q206" s="429"/>
      <c r="R206" s="426"/>
      <c r="S206" s="431" t="s">
        <v>77</v>
      </c>
      <c r="T206" s="426"/>
      <c r="U206" s="426"/>
      <c r="V206" s="426"/>
      <c r="W206" s="426"/>
      <c r="X206" s="426"/>
      <c r="Y206" s="426"/>
      <c r="Z206" s="426"/>
      <c r="AA206" s="429" t="s">
        <v>42</v>
      </c>
      <c r="AB206" s="426"/>
      <c r="AC206" s="426"/>
      <c r="AD206" s="426"/>
      <c r="AE206" s="426"/>
      <c r="AF206" s="429" t="s">
        <v>43</v>
      </c>
      <c r="AG206" s="426"/>
      <c r="AH206" s="426"/>
      <c r="AI206" s="4" t="s">
        <v>44</v>
      </c>
      <c r="AJ206" s="430" t="s">
        <v>45</v>
      </c>
      <c r="AK206" s="426"/>
      <c r="AL206" s="426"/>
      <c r="AM206" s="426"/>
      <c r="AN206" s="426"/>
      <c r="AO206" s="426"/>
      <c r="AP206" s="6" t="s">
        <v>246</v>
      </c>
      <c r="AQ206" s="6" t="s">
        <v>247</v>
      </c>
      <c r="AR206" s="6" t="s">
        <v>248</v>
      </c>
      <c r="AS206" s="6" t="s">
        <v>249</v>
      </c>
      <c r="AT206" s="6" t="s">
        <v>250</v>
      </c>
      <c r="AU206" s="6" t="s">
        <v>251</v>
      </c>
      <c r="AV206" s="6" t="s">
        <v>252</v>
      </c>
      <c r="AW206" s="6" t="s">
        <v>251</v>
      </c>
      <c r="AX206" s="6" t="s">
        <v>253</v>
      </c>
    </row>
    <row r="207" spans="1:50" s="5" customFormat="1" ht="12.75" x14ac:dyDescent="0.2">
      <c r="A207" s="429" t="s">
        <v>40</v>
      </c>
      <c r="B207" s="426"/>
      <c r="C207" s="429" t="s">
        <v>86</v>
      </c>
      <c r="D207" s="426"/>
      <c r="E207" s="429" t="s">
        <v>76</v>
      </c>
      <c r="F207" s="426"/>
      <c r="G207" s="429" t="s">
        <v>56</v>
      </c>
      <c r="H207" s="426"/>
      <c r="I207" s="429"/>
      <c r="J207" s="426"/>
      <c r="K207" s="426"/>
      <c r="L207" s="429"/>
      <c r="M207" s="426"/>
      <c r="N207" s="426"/>
      <c r="O207" s="429"/>
      <c r="P207" s="426"/>
      <c r="Q207" s="429"/>
      <c r="R207" s="426"/>
      <c r="S207" s="431" t="s">
        <v>95</v>
      </c>
      <c r="T207" s="426"/>
      <c r="U207" s="426"/>
      <c r="V207" s="426"/>
      <c r="W207" s="426"/>
      <c r="X207" s="426"/>
      <c r="Y207" s="426"/>
      <c r="Z207" s="426"/>
      <c r="AA207" s="429" t="s">
        <v>42</v>
      </c>
      <c r="AB207" s="426"/>
      <c r="AC207" s="426"/>
      <c r="AD207" s="426"/>
      <c r="AE207" s="426"/>
      <c r="AF207" s="429" t="s">
        <v>43</v>
      </c>
      <c r="AG207" s="426"/>
      <c r="AH207" s="426"/>
      <c r="AI207" s="4" t="s">
        <v>44</v>
      </c>
      <c r="AJ207" s="430" t="s">
        <v>45</v>
      </c>
      <c r="AK207" s="426"/>
      <c r="AL207" s="426"/>
      <c r="AM207" s="426"/>
      <c r="AN207" s="426"/>
      <c r="AO207" s="426"/>
      <c r="AP207" s="6" t="s">
        <v>246</v>
      </c>
      <c r="AQ207" s="6" t="s">
        <v>247</v>
      </c>
      <c r="AR207" s="6" t="s">
        <v>248</v>
      </c>
      <c r="AS207" s="6" t="s">
        <v>249</v>
      </c>
      <c r="AT207" s="6" t="s">
        <v>250</v>
      </c>
      <c r="AU207" s="6" t="s">
        <v>251</v>
      </c>
      <c r="AV207" s="6" t="s">
        <v>252</v>
      </c>
      <c r="AW207" s="6" t="s">
        <v>251</v>
      </c>
      <c r="AX207" s="6" t="s">
        <v>253</v>
      </c>
    </row>
    <row r="208" spans="1:50" s="5" customFormat="1" ht="12.75" x14ac:dyDescent="0.2">
      <c r="A208" s="429" t="s">
        <v>40</v>
      </c>
      <c r="B208" s="426"/>
      <c r="C208" s="429" t="s">
        <v>86</v>
      </c>
      <c r="D208" s="426"/>
      <c r="E208" s="429" t="s">
        <v>76</v>
      </c>
      <c r="F208" s="426"/>
      <c r="G208" s="429" t="s">
        <v>56</v>
      </c>
      <c r="H208" s="426"/>
      <c r="I208" s="429" t="s">
        <v>80</v>
      </c>
      <c r="J208" s="426"/>
      <c r="K208" s="426"/>
      <c r="L208" s="429"/>
      <c r="M208" s="426"/>
      <c r="N208" s="426"/>
      <c r="O208" s="429"/>
      <c r="P208" s="426"/>
      <c r="Q208" s="429"/>
      <c r="R208" s="426"/>
      <c r="S208" s="431" t="s">
        <v>81</v>
      </c>
      <c r="T208" s="426"/>
      <c r="U208" s="426"/>
      <c r="V208" s="426"/>
      <c r="W208" s="426"/>
      <c r="X208" s="426"/>
      <c r="Y208" s="426"/>
      <c r="Z208" s="426"/>
      <c r="AA208" s="429" t="s">
        <v>42</v>
      </c>
      <c r="AB208" s="426"/>
      <c r="AC208" s="426"/>
      <c r="AD208" s="426"/>
      <c r="AE208" s="426"/>
      <c r="AF208" s="429" t="s">
        <v>43</v>
      </c>
      <c r="AG208" s="426"/>
      <c r="AH208" s="426"/>
      <c r="AI208" s="4" t="s">
        <v>44</v>
      </c>
      <c r="AJ208" s="430" t="s">
        <v>45</v>
      </c>
      <c r="AK208" s="426"/>
      <c r="AL208" s="426"/>
      <c r="AM208" s="426"/>
      <c r="AN208" s="426"/>
      <c r="AO208" s="426"/>
      <c r="AP208" s="6" t="s">
        <v>246</v>
      </c>
      <c r="AQ208" s="6" t="s">
        <v>247</v>
      </c>
      <c r="AR208" s="6" t="s">
        <v>248</v>
      </c>
      <c r="AS208" s="6" t="s">
        <v>249</v>
      </c>
      <c r="AT208" s="6" t="s">
        <v>250</v>
      </c>
      <c r="AU208" s="6" t="s">
        <v>251</v>
      </c>
      <c r="AV208" s="6" t="s">
        <v>252</v>
      </c>
      <c r="AW208" s="6" t="s">
        <v>251</v>
      </c>
      <c r="AX208" s="6" t="s">
        <v>253</v>
      </c>
    </row>
    <row r="209" spans="1:50" s="5" customFormat="1" ht="12.75" x14ac:dyDescent="0.2">
      <c r="A209" s="429" t="s">
        <v>40</v>
      </c>
      <c r="B209" s="426"/>
      <c r="C209" s="429" t="s">
        <v>86</v>
      </c>
      <c r="D209" s="426"/>
      <c r="E209" s="429" t="s">
        <v>76</v>
      </c>
      <c r="F209" s="426"/>
      <c r="G209" s="429" t="s">
        <v>56</v>
      </c>
      <c r="H209" s="426"/>
      <c r="I209" s="429" t="s">
        <v>80</v>
      </c>
      <c r="J209" s="426"/>
      <c r="K209" s="426"/>
      <c r="L209" s="429" t="s">
        <v>101</v>
      </c>
      <c r="M209" s="426"/>
      <c r="N209" s="426"/>
      <c r="O209" s="429"/>
      <c r="P209" s="426"/>
      <c r="Q209" s="429"/>
      <c r="R209" s="426"/>
      <c r="S209" s="431" t="s">
        <v>102</v>
      </c>
      <c r="T209" s="426"/>
      <c r="U209" s="426"/>
      <c r="V209" s="426"/>
      <c r="W209" s="426"/>
      <c r="X209" s="426"/>
      <c r="Y209" s="426"/>
      <c r="Z209" s="426"/>
      <c r="AA209" s="429" t="s">
        <v>42</v>
      </c>
      <c r="AB209" s="426"/>
      <c r="AC209" s="426"/>
      <c r="AD209" s="426"/>
      <c r="AE209" s="426"/>
      <c r="AF209" s="429" t="s">
        <v>43</v>
      </c>
      <c r="AG209" s="426"/>
      <c r="AH209" s="426"/>
      <c r="AI209" s="4" t="s">
        <v>44</v>
      </c>
      <c r="AJ209" s="430" t="s">
        <v>45</v>
      </c>
      <c r="AK209" s="426"/>
      <c r="AL209" s="426"/>
      <c r="AM209" s="426"/>
      <c r="AN209" s="426"/>
      <c r="AO209" s="426"/>
      <c r="AP209" s="6" t="s">
        <v>246</v>
      </c>
      <c r="AQ209" s="6" t="s">
        <v>247</v>
      </c>
      <c r="AR209" s="6" t="s">
        <v>248</v>
      </c>
      <c r="AS209" s="6" t="s">
        <v>249</v>
      </c>
      <c r="AT209" s="6" t="s">
        <v>250</v>
      </c>
      <c r="AU209" s="6" t="s">
        <v>251</v>
      </c>
      <c r="AV209" s="6" t="s">
        <v>252</v>
      </c>
      <c r="AW209" s="6" t="s">
        <v>251</v>
      </c>
      <c r="AX209" s="6" t="s">
        <v>253</v>
      </c>
    </row>
    <row r="210" spans="1:50" s="5" customFormat="1" ht="12.75" x14ac:dyDescent="0.2">
      <c r="A210" s="425" t="s">
        <v>40</v>
      </c>
      <c r="B210" s="426"/>
      <c r="C210" s="425" t="s">
        <v>86</v>
      </c>
      <c r="D210" s="426"/>
      <c r="E210" s="425" t="s">
        <v>76</v>
      </c>
      <c r="F210" s="426"/>
      <c r="G210" s="425" t="s">
        <v>56</v>
      </c>
      <c r="H210" s="426"/>
      <c r="I210" s="425" t="s">
        <v>80</v>
      </c>
      <c r="J210" s="426"/>
      <c r="K210" s="426"/>
      <c r="L210" s="425" t="s">
        <v>101</v>
      </c>
      <c r="M210" s="426"/>
      <c r="N210" s="426"/>
      <c r="O210" s="425" t="s">
        <v>84</v>
      </c>
      <c r="P210" s="426"/>
      <c r="Q210" s="425"/>
      <c r="R210" s="426"/>
      <c r="S210" s="427" t="s">
        <v>110</v>
      </c>
      <c r="T210" s="426"/>
      <c r="U210" s="426"/>
      <c r="V210" s="426"/>
      <c r="W210" s="426"/>
      <c r="X210" s="426"/>
      <c r="Y210" s="426"/>
      <c r="Z210" s="426"/>
      <c r="AA210" s="425" t="s">
        <v>42</v>
      </c>
      <c r="AB210" s="426"/>
      <c r="AC210" s="426"/>
      <c r="AD210" s="426"/>
      <c r="AE210" s="426"/>
      <c r="AF210" s="425" t="s">
        <v>43</v>
      </c>
      <c r="AG210" s="426"/>
      <c r="AH210" s="426"/>
      <c r="AI210" s="7" t="s">
        <v>44</v>
      </c>
      <c r="AJ210" s="428" t="s">
        <v>45</v>
      </c>
      <c r="AK210" s="426"/>
      <c r="AL210" s="426"/>
      <c r="AM210" s="426"/>
      <c r="AN210" s="426"/>
      <c r="AO210" s="426"/>
      <c r="AP210" s="8" t="s">
        <v>246</v>
      </c>
      <c r="AQ210" s="8" t="s">
        <v>247</v>
      </c>
      <c r="AR210" s="8" t="s">
        <v>248</v>
      </c>
      <c r="AS210" s="8" t="s">
        <v>249</v>
      </c>
      <c r="AT210" s="8" t="s">
        <v>250</v>
      </c>
      <c r="AU210" s="8" t="s">
        <v>251</v>
      </c>
      <c r="AV210" s="8" t="s">
        <v>252</v>
      </c>
      <c r="AW210" s="8" t="s">
        <v>251</v>
      </c>
      <c r="AX210" s="8" t="s">
        <v>253</v>
      </c>
    </row>
    <row r="211" spans="1:50" s="5" customFormat="1" ht="11.25" x14ac:dyDescent="0.2">
      <c r="A211" s="9" t="s">
        <v>13</v>
      </c>
      <c r="B211" s="9" t="s">
        <v>13</v>
      </c>
      <c r="C211" s="9" t="s">
        <v>13</v>
      </c>
      <c r="D211" s="9" t="s">
        <v>13</v>
      </c>
      <c r="E211" s="9" t="s">
        <v>13</v>
      </c>
      <c r="F211" s="9" t="s">
        <v>13</v>
      </c>
      <c r="G211" s="9" t="s">
        <v>13</v>
      </c>
      <c r="H211" s="9" t="s">
        <v>13</v>
      </c>
      <c r="I211" s="9" t="s">
        <v>13</v>
      </c>
      <c r="J211" s="436" t="s">
        <v>13</v>
      </c>
      <c r="K211" s="426"/>
      <c r="L211" s="436" t="s">
        <v>13</v>
      </c>
      <c r="M211" s="426"/>
      <c r="N211" s="9" t="s">
        <v>13</v>
      </c>
      <c r="O211" s="9" t="s">
        <v>13</v>
      </c>
      <c r="P211" s="9" t="s">
        <v>13</v>
      </c>
      <c r="Q211" s="9" t="s">
        <v>13</v>
      </c>
      <c r="R211" s="9" t="s">
        <v>13</v>
      </c>
      <c r="S211" s="9" t="s">
        <v>13</v>
      </c>
      <c r="T211" s="9" t="s">
        <v>13</v>
      </c>
      <c r="U211" s="9" t="s">
        <v>13</v>
      </c>
      <c r="V211" s="9" t="s">
        <v>13</v>
      </c>
      <c r="W211" s="9" t="s">
        <v>13</v>
      </c>
      <c r="X211" s="9" t="s">
        <v>13</v>
      </c>
      <c r="Y211" s="9" t="s">
        <v>13</v>
      </c>
      <c r="Z211" s="9" t="s">
        <v>13</v>
      </c>
      <c r="AA211" s="436" t="s">
        <v>13</v>
      </c>
      <c r="AB211" s="426"/>
      <c r="AC211" s="436" t="s">
        <v>13</v>
      </c>
      <c r="AD211" s="426"/>
      <c r="AE211" s="9" t="s">
        <v>13</v>
      </c>
      <c r="AF211" s="9" t="s">
        <v>13</v>
      </c>
      <c r="AG211" s="9" t="s">
        <v>13</v>
      </c>
      <c r="AH211" s="9" t="s">
        <v>13</v>
      </c>
      <c r="AI211" s="9" t="s">
        <v>13</v>
      </c>
      <c r="AJ211" s="9" t="s">
        <v>13</v>
      </c>
      <c r="AK211" s="9" t="s">
        <v>13</v>
      </c>
      <c r="AL211" s="9" t="s">
        <v>13</v>
      </c>
      <c r="AM211" s="436" t="s">
        <v>13</v>
      </c>
      <c r="AN211" s="426"/>
      <c r="AO211" s="426"/>
      <c r="AP211" s="9" t="s">
        <v>13</v>
      </c>
      <c r="AQ211" s="9" t="s">
        <v>13</v>
      </c>
      <c r="AR211" s="9" t="s">
        <v>13</v>
      </c>
      <c r="AS211" s="9" t="s">
        <v>13</v>
      </c>
      <c r="AT211" s="9" t="s">
        <v>13</v>
      </c>
      <c r="AU211" s="9" t="s">
        <v>13</v>
      </c>
      <c r="AV211" s="9" t="s">
        <v>13</v>
      </c>
      <c r="AW211" s="9" t="s">
        <v>13</v>
      </c>
      <c r="AX211" s="9" t="s">
        <v>13</v>
      </c>
    </row>
    <row r="212" spans="1:50" s="5" customFormat="1" ht="11.25" x14ac:dyDescent="0.2">
      <c r="A212" s="432" t="s">
        <v>16</v>
      </c>
      <c r="B212" s="433"/>
      <c r="C212" s="433"/>
      <c r="D212" s="433"/>
      <c r="E212" s="433"/>
      <c r="F212" s="433"/>
      <c r="G212" s="433"/>
      <c r="H212" s="434" t="s">
        <v>254</v>
      </c>
      <c r="I212" s="433"/>
      <c r="J212" s="433"/>
      <c r="K212" s="433"/>
      <c r="L212" s="433"/>
      <c r="M212" s="433"/>
      <c r="N212" s="433"/>
      <c r="O212" s="433"/>
      <c r="P212" s="433"/>
      <c r="Q212" s="433"/>
      <c r="R212" s="433"/>
      <c r="S212" s="433"/>
      <c r="T212" s="433"/>
      <c r="U212" s="433"/>
      <c r="V212" s="433"/>
      <c r="W212" s="433"/>
      <c r="X212" s="433"/>
      <c r="Y212" s="433"/>
      <c r="Z212" s="433"/>
      <c r="AA212" s="433"/>
      <c r="AB212" s="433"/>
      <c r="AC212" s="433"/>
      <c r="AD212" s="433"/>
      <c r="AE212" s="433"/>
      <c r="AF212" s="433"/>
      <c r="AG212" s="433"/>
      <c r="AH212" s="433"/>
      <c r="AI212" s="433"/>
      <c r="AJ212" s="433"/>
      <c r="AK212" s="433"/>
      <c r="AL212" s="433"/>
      <c r="AM212" s="433"/>
      <c r="AN212" s="433"/>
      <c r="AO212" s="433"/>
      <c r="AP212" s="9" t="s">
        <v>13</v>
      </c>
      <c r="AQ212" s="9" t="s">
        <v>13</v>
      </c>
      <c r="AR212" s="9" t="s">
        <v>13</v>
      </c>
      <c r="AS212" s="9" t="s">
        <v>13</v>
      </c>
      <c r="AT212" s="9" t="s">
        <v>13</v>
      </c>
      <c r="AU212" s="9" t="s">
        <v>13</v>
      </c>
      <c r="AV212" s="9" t="s">
        <v>13</v>
      </c>
      <c r="AW212" s="9" t="s">
        <v>13</v>
      </c>
      <c r="AX212" s="9" t="s">
        <v>13</v>
      </c>
    </row>
    <row r="213" spans="1:50" s="5" customFormat="1" ht="38.25" x14ac:dyDescent="0.2">
      <c r="A213" s="435" t="s">
        <v>18</v>
      </c>
      <c r="B213" s="433"/>
      <c r="C213" s="435" t="s">
        <v>19</v>
      </c>
      <c r="D213" s="433"/>
      <c r="E213" s="435" t="s">
        <v>20</v>
      </c>
      <c r="F213" s="433"/>
      <c r="G213" s="435" t="s">
        <v>21</v>
      </c>
      <c r="H213" s="433"/>
      <c r="I213" s="435" t="s">
        <v>22</v>
      </c>
      <c r="J213" s="433"/>
      <c r="K213" s="433"/>
      <c r="L213" s="435" t="s">
        <v>23</v>
      </c>
      <c r="M213" s="433"/>
      <c r="N213" s="433"/>
      <c r="O213" s="435" t="s">
        <v>24</v>
      </c>
      <c r="P213" s="433"/>
      <c r="Q213" s="435" t="s">
        <v>25</v>
      </c>
      <c r="R213" s="433"/>
      <c r="S213" s="435" t="s">
        <v>26</v>
      </c>
      <c r="T213" s="433"/>
      <c r="U213" s="433"/>
      <c r="V213" s="433"/>
      <c r="W213" s="433"/>
      <c r="X213" s="433"/>
      <c r="Y213" s="433"/>
      <c r="Z213" s="433"/>
      <c r="AA213" s="435" t="s">
        <v>27</v>
      </c>
      <c r="AB213" s="433"/>
      <c r="AC213" s="433"/>
      <c r="AD213" s="433"/>
      <c r="AE213" s="433"/>
      <c r="AF213" s="435" t="s">
        <v>28</v>
      </c>
      <c r="AG213" s="433"/>
      <c r="AH213" s="433"/>
      <c r="AI213" s="10" t="s">
        <v>29</v>
      </c>
      <c r="AJ213" s="435" t="s">
        <v>30</v>
      </c>
      <c r="AK213" s="433"/>
      <c r="AL213" s="433"/>
      <c r="AM213" s="433"/>
      <c r="AN213" s="433"/>
      <c r="AO213" s="433"/>
      <c r="AP213" s="10" t="s">
        <v>31</v>
      </c>
      <c r="AQ213" s="10" t="s">
        <v>32</v>
      </c>
      <c r="AR213" s="10" t="s">
        <v>33</v>
      </c>
      <c r="AS213" s="10" t="s">
        <v>34</v>
      </c>
      <c r="AT213" s="10" t="s">
        <v>35</v>
      </c>
      <c r="AU213" s="10" t="s">
        <v>36</v>
      </c>
      <c r="AV213" s="10" t="s">
        <v>37</v>
      </c>
      <c r="AW213" s="10" t="s">
        <v>38</v>
      </c>
      <c r="AX213" s="10" t="s">
        <v>39</v>
      </c>
    </row>
    <row r="214" spans="1:50" s="5" customFormat="1" ht="12.75" x14ac:dyDescent="0.2">
      <c r="A214" s="429" t="s">
        <v>40</v>
      </c>
      <c r="B214" s="426"/>
      <c r="C214" s="429"/>
      <c r="D214" s="426"/>
      <c r="E214" s="429"/>
      <c r="F214" s="426"/>
      <c r="G214" s="429"/>
      <c r="H214" s="426"/>
      <c r="I214" s="429"/>
      <c r="J214" s="426"/>
      <c r="K214" s="426"/>
      <c r="L214" s="429"/>
      <c r="M214" s="426"/>
      <c r="N214" s="426"/>
      <c r="O214" s="429"/>
      <c r="P214" s="426"/>
      <c r="Q214" s="429"/>
      <c r="R214" s="426"/>
      <c r="S214" s="431" t="s">
        <v>41</v>
      </c>
      <c r="T214" s="426"/>
      <c r="U214" s="426"/>
      <c r="V214" s="426"/>
      <c r="W214" s="426"/>
      <c r="X214" s="426"/>
      <c r="Y214" s="426"/>
      <c r="Z214" s="426"/>
      <c r="AA214" s="429" t="s">
        <v>55</v>
      </c>
      <c r="AB214" s="426"/>
      <c r="AC214" s="426"/>
      <c r="AD214" s="426"/>
      <c r="AE214" s="426"/>
      <c r="AF214" s="429" t="s">
        <v>43</v>
      </c>
      <c r="AG214" s="426"/>
      <c r="AH214" s="426"/>
      <c r="AI214" s="4" t="s">
        <v>63</v>
      </c>
      <c r="AJ214" s="430" t="s">
        <v>64</v>
      </c>
      <c r="AK214" s="426"/>
      <c r="AL214" s="426"/>
      <c r="AM214" s="426"/>
      <c r="AN214" s="426"/>
      <c r="AO214" s="426"/>
      <c r="AP214" s="6" t="s">
        <v>255</v>
      </c>
      <c r="AQ214" s="6" t="s">
        <v>255</v>
      </c>
      <c r="AR214" s="6" t="s">
        <v>49</v>
      </c>
      <c r="AS214" s="6" t="s">
        <v>256</v>
      </c>
      <c r="AT214" s="6" t="s">
        <v>257</v>
      </c>
      <c r="AU214" s="6" t="s">
        <v>258</v>
      </c>
      <c r="AV214" s="6" t="s">
        <v>259</v>
      </c>
      <c r="AW214" s="6" t="s">
        <v>258</v>
      </c>
      <c r="AX214" s="6" t="s">
        <v>258</v>
      </c>
    </row>
    <row r="215" spans="1:50" s="5" customFormat="1" ht="12.75" x14ac:dyDescent="0.2">
      <c r="A215" s="429" t="s">
        <v>40</v>
      </c>
      <c r="B215" s="426"/>
      <c r="C215" s="429" t="s">
        <v>236</v>
      </c>
      <c r="D215" s="426"/>
      <c r="E215" s="429"/>
      <c r="F215" s="426"/>
      <c r="G215" s="429"/>
      <c r="H215" s="426"/>
      <c r="I215" s="429"/>
      <c r="J215" s="426"/>
      <c r="K215" s="426"/>
      <c r="L215" s="429"/>
      <c r="M215" s="426"/>
      <c r="N215" s="426"/>
      <c r="O215" s="429"/>
      <c r="P215" s="426"/>
      <c r="Q215" s="429"/>
      <c r="R215" s="426"/>
      <c r="S215" s="431" t="s">
        <v>237</v>
      </c>
      <c r="T215" s="426"/>
      <c r="U215" s="426"/>
      <c r="V215" s="426"/>
      <c r="W215" s="426"/>
      <c r="X215" s="426"/>
      <c r="Y215" s="426"/>
      <c r="Z215" s="426"/>
      <c r="AA215" s="429" t="s">
        <v>55</v>
      </c>
      <c r="AB215" s="426"/>
      <c r="AC215" s="426"/>
      <c r="AD215" s="426"/>
      <c r="AE215" s="426"/>
      <c r="AF215" s="429" t="s">
        <v>43</v>
      </c>
      <c r="AG215" s="426"/>
      <c r="AH215" s="426"/>
      <c r="AI215" s="4" t="s">
        <v>63</v>
      </c>
      <c r="AJ215" s="430" t="s">
        <v>64</v>
      </c>
      <c r="AK215" s="426"/>
      <c r="AL215" s="426"/>
      <c r="AM215" s="426"/>
      <c r="AN215" s="426"/>
      <c r="AO215" s="426"/>
      <c r="AP215" s="6" t="s">
        <v>255</v>
      </c>
      <c r="AQ215" s="6" t="s">
        <v>255</v>
      </c>
      <c r="AR215" s="6" t="s">
        <v>49</v>
      </c>
      <c r="AS215" s="6" t="s">
        <v>256</v>
      </c>
      <c r="AT215" s="6" t="s">
        <v>257</v>
      </c>
      <c r="AU215" s="6" t="s">
        <v>258</v>
      </c>
      <c r="AV215" s="6" t="s">
        <v>259</v>
      </c>
      <c r="AW215" s="6" t="s">
        <v>258</v>
      </c>
      <c r="AX215" s="6" t="s">
        <v>258</v>
      </c>
    </row>
    <row r="216" spans="1:50" s="5" customFormat="1" ht="12.75" x14ac:dyDescent="0.2">
      <c r="A216" s="429" t="s">
        <v>40</v>
      </c>
      <c r="B216" s="426"/>
      <c r="C216" s="429" t="s">
        <v>236</v>
      </c>
      <c r="D216" s="426"/>
      <c r="E216" s="429" t="s">
        <v>76</v>
      </c>
      <c r="F216" s="426"/>
      <c r="G216" s="429"/>
      <c r="H216" s="426"/>
      <c r="I216" s="429"/>
      <c r="J216" s="426"/>
      <c r="K216" s="426"/>
      <c r="L216" s="429"/>
      <c r="M216" s="426"/>
      <c r="N216" s="426"/>
      <c r="O216" s="429"/>
      <c r="P216" s="426"/>
      <c r="Q216" s="429"/>
      <c r="R216" s="426"/>
      <c r="S216" s="431" t="s">
        <v>77</v>
      </c>
      <c r="T216" s="426"/>
      <c r="U216" s="426"/>
      <c r="V216" s="426"/>
      <c r="W216" s="426"/>
      <c r="X216" s="426"/>
      <c r="Y216" s="426"/>
      <c r="Z216" s="426"/>
      <c r="AA216" s="429" t="s">
        <v>55</v>
      </c>
      <c r="AB216" s="426"/>
      <c r="AC216" s="426"/>
      <c r="AD216" s="426"/>
      <c r="AE216" s="426"/>
      <c r="AF216" s="429" t="s">
        <v>43</v>
      </c>
      <c r="AG216" s="426"/>
      <c r="AH216" s="426"/>
      <c r="AI216" s="4" t="s">
        <v>63</v>
      </c>
      <c r="AJ216" s="430" t="s">
        <v>64</v>
      </c>
      <c r="AK216" s="426"/>
      <c r="AL216" s="426"/>
      <c r="AM216" s="426"/>
      <c r="AN216" s="426"/>
      <c r="AO216" s="426"/>
      <c r="AP216" s="6" t="s">
        <v>255</v>
      </c>
      <c r="AQ216" s="6" t="s">
        <v>255</v>
      </c>
      <c r="AR216" s="6" t="s">
        <v>49</v>
      </c>
      <c r="AS216" s="6" t="s">
        <v>256</v>
      </c>
      <c r="AT216" s="6" t="s">
        <v>257</v>
      </c>
      <c r="AU216" s="6" t="s">
        <v>258</v>
      </c>
      <c r="AV216" s="6" t="s">
        <v>259</v>
      </c>
      <c r="AW216" s="6" t="s">
        <v>258</v>
      </c>
      <c r="AX216" s="6" t="s">
        <v>258</v>
      </c>
    </row>
    <row r="217" spans="1:50" s="5" customFormat="1" ht="12.75" x14ac:dyDescent="0.2">
      <c r="A217" s="429" t="s">
        <v>40</v>
      </c>
      <c r="B217" s="426"/>
      <c r="C217" s="429" t="s">
        <v>236</v>
      </c>
      <c r="D217" s="426"/>
      <c r="E217" s="429" t="s">
        <v>76</v>
      </c>
      <c r="F217" s="426"/>
      <c r="G217" s="429" t="s">
        <v>238</v>
      </c>
      <c r="H217" s="426"/>
      <c r="I217" s="429"/>
      <c r="J217" s="426"/>
      <c r="K217" s="426"/>
      <c r="L217" s="429"/>
      <c r="M217" s="426"/>
      <c r="N217" s="426"/>
      <c r="O217" s="429"/>
      <c r="P217" s="426"/>
      <c r="Q217" s="429"/>
      <c r="R217" s="426"/>
      <c r="S217" s="431" t="s">
        <v>239</v>
      </c>
      <c r="T217" s="426"/>
      <c r="U217" s="426"/>
      <c r="V217" s="426"/>
      <c r="W217" s="426"/>
      <c r="X217" s="426"/>
      <c r="Y217" s="426"/>
      <c r="Z217" s="426"/>
      <c r="AA217" s="429" t="s">
        <v>55</v>
      </c>
      <c r="AB217" s="426"/>
      <c r="AC217" s="426"/>
      <c r="AD217" s="426"/>
      <c r="AE217" s="426"/>
      <c r="AF217" s="429" t="s">
        <v>43</v>
      </c>
      <c r="AG217" s="426"/>
      <c r="AH217" s="426"/>
      <c r="AI217" s="4" t="s">
        <v>63</v>
      </c>
      <c r="AJ217" s="430" t="s">
        <v>64</v>
      </c>
      <c r="AK217" s="426"/>
      <c r="AL217" s="426"/>
      <c r="AM217" s="426"/>
      <c r="AN217" s="426"/>
      <c r="AO217" s="426"/>
      <c r="AP217" s="6" t="s">
        <v>255</v>
      </c>
      <c r="AQ217" s="6" t="s">
        <v>255</v>
      </c>
      <c r="AR217" s="6" t="s">
        <v>49</v>
      </c>
      <c r="AS217" s="6" t="s">
        <v>256</v>
      </c>
      <c r="AT217" s="6" t="s">
        <v>257</v>
      </c>
      <c r="AU217" s="6" t="s">
        <v>258</v>
      </c>
      <c r="AV217" s="6" t="s">
        <v>259</v>
      </c>
      <c r="AW217" s="6" t="s">
        <v>258</v>
      </c>
      <c r="AX217" s="6" t="s">
        <v>258</v>
      </c>
    </row>
    <row r="218" spans="1:50" s="5" customFormat="1" ht="12.75" x14ac:dyDescent="0.2">
      <c r="A218" s="429" t="s">
        <v>40</v>
      </c>
      <c r="B218" s="426"/>
      <c r="C218" s="429" t="s">
        <v>236</v>
      </c>
      <c r="D218" s="426"/>
      <c r="E218" s="429" t="s">
        <v>76</v>
      </c>
      <c r="F218" s="426"/>
      <c r="G218" s="429" t="s">
        <v>238</v>
      </c>
      <c r="H218" s="426"/>
      <c r="I218" s="429" t="s">
        <v>240</v>
      </c>
      <c r="J218" s="426"/>
      <c r="K218" s="426"/>
      <c r="L218" s="429"/>
      <c r="M218" s="426"/>
      <c r="N218" s="426"/>
      <c r="O218" s="429"/>
      <c r="P218" s="426"/>
      <c r="Q218" s="429"/>
      <c r="R218" s="426"/>
      <c r="S218" s="431" t="s">
        <v>241</v>
      </c>
      <c r="T218" s="426"/>
      <c r="U218" s="426"/>
      <c r="V218" s="426"/>
      <c r="W218" s="426"/>
      <c r="X218" s="426"/>
      <c r="Y218" s="426"/>
      <c r="Z218" s="426"/>
      <c r="AA218" s="429" t="s">
        <v>55</v>
      </c>
      <c r="AB218" s="426"/>
      <c r="AC218" s="426"/>
      <c r="AD218" s="426"/>
      <c r="AE218" s="426"/>
      <c r="AF218" s="429" t="s">
        <v>43</v>
      </c>
      <c r="AG218" s="426"/>
      <c r="AH218" s="426"/>
      <c r="AI218" s="4" t="s">
        <v>63</v>
      </c>
      <c r="AJ218" s="430" t="s">
        <v>64</v>
      </c>
      <c r="AK218" s="426"/>
      <c r="AL218" s="426"/>
      <c r="AM218" s="426"/>
      <c r="AN218" s="426"/>
      <c r="AO218" s="426"/>
      <c r="AP218" s="6" t="s">
        <v>255</v>
      </c>
      <c r="AQ218" s="6" t="s">
        <v>255</v>
      </c>
      <c r="AR218" s="6" t="s">
        <v>49</v>
      </c>
      <c r="AS218" s="6" t="s">
        <v>256</v>
      </c>
      <c r="AT218" s="6" t="s">
        <v>257</v>
      </c>
      <c r="AU218" s="6" t="s">
        <v>258</v>
      </c>
      <c r="AV218" s="6" t="s">
        <v>259</v>
      </c>
      <c r="AW218" s="6" t="s">
        <v>258</v>
      </c>
      <c r="AX218" s="6" t="s">
        <v>258</v>
      </c>
    </row>
    <row r="219" spans="1:50" s="5" customFormat="1" ht="12.75" x14ac:dyDescent="0.2">
      <c r="A219" s="429" t="s">
        <v>40</v>
      </c>
      <c r="B219" s="426"/>
      <c r="C219" s="429" t="s">
        <v>236</v>
      </c>
      <c r="D219" s="426"/>
      <c r="E219" s="429" t="s">
        <v>76</v>
      </c>
      <c r="F219" s="426"/>
      <c r="G219" s="429" t="s">
        <v>238</v>
      </c>
      <c r="H219" s="426"/>
      <c r="I219" s="429" t="s">
        <v>240</v>
      </c>
      <c r="J219" s="426"/>
      <c r="K219" s="426"/>
      <c r="L219" s="429" t="s">
        <v>242</v>
      </c>
      <c r="M219" s="426"/>
      <c r="N219" s="426"/>
      <c r="O219" s="429"/>
      <c r="P219" s="426"/>
      <c r="Q219" s="429"/>
      <c r="R219" s="426"/>
      <c r="S219" s="431" t="s">
        <v>243</v>
      </c>
      <c r="T219" s="426"/>
      <c r="U219" s="426"/>
      <c r="V219" s="426"/>
      <c r="W219" s="426"/>
      <c r="X219" s="426"/>
      <c r="Y219" s="426"/>
      <c r="Z219" s="426"/>
      <c r="AA219" s="429" t="s">
        <v>55</v>
      </c>
      <c r="AB219" s="426"/>
      <c r="AC219" s="426"/>
      <c r="AD219" s="426"/>
      <c r="AE219" s="426"/>
      <c r="AF219" s="429" t="s">
        <v>43</v>
      </c>
      <c r="AG219" s="426"/>
      <c r="AH219" s="426"/>
      <c r="AI219" s="4" t="s">
        <v>63</v>
      </c>
      <c r="AJ219" s="430" t="s">
        <v>64</v>
      </c>
      <c r="AK219" s="426"/>
      <c r="AL219" s="426"/>
      <c r="AM219" s="426"/>
      <c r="AN219" s="426"/>
      <c r="AO219" s="426"/>
      <c r="AP219" s="6" t="s">
        <v>255</v>
      </c>
      <c r="AQ219" s="6" t="s">
        <v>255</v>
      </c>
      <c r="AR219" s="6" t="s">
        <v>49</v>
      </c>
      <c r="AS219" s="6" t="s">
        <v>256</v>
      </c>
      <c r="AT219" s="6" t="s">
        <v>257</v>
      </c>
      <c r="AU219" s="6" t="s">
        <v>258</v>
      </c>
      <c r="AV219" s="6" t="s">
        <v>259</v>
      </c>
      <c r="AW219" s="6" t="s">
        <v>258</v>
      </c>
      <c r="AX219" s="6" t="s">
        <v>258</v>
      </c>
    </row>
    <row r="220" spans="1:50" s="5" customFormat="1" ht="12.75" x14ac:dyDescent="0.2">
      <c r="A220" s="425" t="s">
        <v>40</v>
      </c>
      <c r="B220" s="426"/>
      <c r="C220" s="425" t="s">
        <v>236</v>
      </c>
      <c r="D220" s="426"/>
      <c r="E220" s="425" t="s">
        <v>76</v>
      </c>
      <c r="F220" s="426"/>
      <c r="G220" s="425" t="s">
        <v>238</v>
      </c>
      <c r="H220" s="426"/>
      <c r="I220" s="425" t="s">
        <v>240</v>
      </c>
      <c r="J220" s="426"/>
      <c r="K220" s="426"/>
      <c r="L220" s="425" t="s">
        <v>242</v>
      </c>
      <c r="M220" s="426"/>
      <c r="N220" s="426"/>
      <c r="O220" s="425" t="s">
        <v>84</v>
      </c>
      <c r="P220" s="426"/>
      <c r="Q220" s="425"/>
      <c r="R220" s="426"/>
      <c r="S220" s="427" t="s">
        <v>244</v>
      </c>
      <c r="T220" s="426"/>
      <c r="U220" s="426"/>
      <c r="V220" s="426"/>
      <c r="W220" s="426"/>
      <c r="X220" s="426"/>
      <c r="Y220" s="426"/>
      <c r="Z220" s="426"/>
      <c r="AA220" s="425" t="s">
        <v>55</v>
      </c>
      <c r="AB220" s="426"/>
      <c r="AC220" s="426"/>
      <c r="AD220" s="426"/>
      <c r="AE220" s="426"/>
      <c r="AF220" s="425" t="s">
        <v>43</v>
      </c>
      <c r="AG220" s="426"/>
      <c r="AH220" s="426"/>
      <c r="AI220" s="7" t="s">
        <v>63</v>
      </c>
      <c r="AJ220" s="428" t="s">
        <v>64</v>
      </c>
      <c r="AK220" s="426"/>
      <c r="AL220" s="426"/>
      <c r="AM220" s="426"/>
      <c r="AN220" s="426"/>
      <c r="AO220" s="426"/>
      <c r="AP220" s="8" t="s">
        <v>255</v>
      </c>
      <c r="AQ220" s="8" t="s">
        <v>255</v>
      </c>
      <c r="AR220" s="8" t="s">
        <v>49</v>
      </c>
      <c r="AS220" s="8" t="s">
        <v>256</v>
      </c>
      <c r="AT220" s="8" t="s">
        <v>257</v>
      </c>
      <c r="AU220" s="8" t="s">
        <v>258</v>
      </c>
      <c r="AV220" s="8" t="s">
        <v>259</v>
      </c>
      <c r="AW220" s="8" t="s">
        <v>258</v>
      </c>
      <c r="AX220" s="8" t="s">
        <v>258</v>
      </c>
    </row>
    <row r="221" spans="1:50" s="5" customFormat="1" ht="11.25" x14ac:dyDescent="0.2">
      <c r="A221" s="9" t="s">
        <v>13</v>
      </c>
      <c r="B221" s="9" t="s">
        <v>13</v>
      </c>
      <c r="C221" s="9" t="s">
        <v>13</v>
      </c>
      <c r="D221" s="9" t="s">
        <v>13</v>
      </c>
      <c r="E221" s="9" t="s">
        <v>13</v>
      </c>
      <c r="F221" s="9" t="s">
        <v>13</v>
      </c>
      <c r="G221" s="9" t="s">
        <v>13</v>
      </c>
      <c r="H221" s="9" t="s">
        <v>13</v>
      </c>
      <c r="I221" s="9" t="s">
        <v>13</v>
      </c>
      <c r="J221" s="436" t="s">
        <v>13</v>
      </c>
      <c r="K221" s="426"/>
      <c r="L221" s="436" t="s">
        <v>13</v>
      </c>
      <c r="M221" s="426"/>
      <c r="N221" s="9" t="s">
        <v>13</v>
      </c>
      <c r="O221" s="9" t="s">
        <v>13</v>
      </c>
      <c r="P221" s="9" t="s">
        <v>13</v>
      </c>
      <c r="Q221" s="9" t="s">
        <v>13</v>
      </c>
      <c r="R221" s="9" t="s">
        <v>13</v>
      </c>
      <c r="S221" s="9" t="s">
        <v>13</v>
      </c>
      <c r="T221" s="9" t="s">
        <v>13</v>
      </c>
      <c r="U221" s="9" t="s">
        <v>13</v>
      </c>
      <c r="V221" s="9" t="s">
        <v>13</v>
      </c>
      <c r="W221" s="9" t="s">
        <v>13</v>
      </c>
      <c r="X221" s="9" t="s">
        <v>13</v>
      </c>
      <c r="Y221" s="9" t="s">
        <v>13</v>
      </c>
      <c r="Z221" s="9" t="s">
        <v>13</v>
      </c>
      <c r="AA221" s="436" t="s">
        <v>13</v>
      </c>
      <c r="AB221" s="426"/>
      <c r="AC221" s="436" t="s">
        <v>13</v>
      </c>
      <c r="AD221" s="426"/>
      <c r="AE221" s="9" t="s">
        <v>13</v>
      </c>
      <c r="AF221" s="9" t="s">
        <v>13</v>
      </c>
      <c r="AG221" s="9" t="s">
        <v>13</v>
      </c>
      <c r="AH221" s="9" t="s">
        <v>13</v>
      </c>
      <c r="AI221" s="9" t="s">
        <v>13</v>
      </c>
      <c r="AJ221" s="9" t="s">
        <v>13</v>
      </c>
      <c r="AK221" s="9" t="s">
        <v>13</v>
      </c>
      <c r="AL221" s="9" t="s">
        <v>13</v>
      </c>
      <c r="AM221" s="436" t="s">
        <v>13</v>
      </c>
      <c r="AN221" s="426"/>
      <c r="AO221" s="426"/>
      <c r="AP221" s="9" t="s">
        <v>13</v>
      </c>
      <c r="AQ221" s="9" t="s">
        <v>13</v>
      </c>
      <c r="AR221" s="9" t="s">
        <v>13</v>
      </c>
      <c r="AS221" s="9" t="s">
        <v>13</v>
      </c>
      <c r="AT221" s="9" t="s">
        <v>13</v>
      </c>
      <c r="AU221" s="9" t="s">
        <v>13</v>
      </c>
      <c r="AV221" s="9" t="s">
        <v>13</v>
      </c>
      <c r="AW221" s="9" t="s">
        <v>13</v>
      </c>
      <c r="AX221" s="9" t="s">
        <v>13</v>
      </c>
    </row>
    <row r="222" spans="1:50" s="5" customFormat="1" ht="11.25" x14ac:dyDescent="0.2">
      <c r="A222" s="432" t="s">
        <v>16</v>
      </c>
      <c r="B222" s="433"/>
      <c r="C222" s="433"/>
      <c r="D222" s="433"/>
      <c r="E222" s="433"/>
      <c r="F222" s="433"/>
      <c r="G222" s="433"/>
      <c r="H222" s="434" t="s">
        <v>260</v>
      </c>
      <c r="I222" s="433"/>
      <c r="J222" s="433"/>
      <c r="K222" s="433"/>
      <c r="L222" s="433"/>
      <c r="M222" s="433"/>
      <c r="N222" s="433"/>
      <c r="O222" s="433"/>
      <c r="P222" s="433"/>
      <c r="Q222" s="433"/>
      <c r="R222" s="433"/>
      <c r="S222" s="433"/>
      <c r="T222" s="433"/>
      <c r="U222" s="433"/>
      <c r="V222" s="433"/>
      <c r="W222" s="433"/>
      <c r="X222" s="433"/>
      <c r="Y222" s="433"/>
      <c r="Z222" s="433"/>
      <c r="AA222" s="433"/>
      <c r="AB222" s="433"/>
      <c r="AC222" s="433"/>
      <c r="AD222" s="433"/>
      <c r="AE222" s="433"/>
      <c r="AF222" s="433"/>
      <c r="AG222" s="433"/>
      <c r="AH222" s="433"/>
      <c r="AI222" s="433"/>
      <c r="AJ222" s="433"/>
      <c r="AK222" s="433"/>
      <c r="AL222" s="433"/>
      <c r="AM222" s="433"/>
      <c r="AN222" s="433"/>
      <c r="AO222" s="433"/>
      <c r="AP222" s="9" t="s">
        <v>13</v>
      </c>
      <c r="AQ222" s="9" t="s">
        <v>13</v>
      </c>
      <c r="AR222" s="9" t="s">
        <v>13</v>
      </c>
      <c r="AS222" s="9" t="s">
        <v>13</v>
      </c>
      <c r="AT222" s="9" t="s">
        <v>13</v>
      </c>
      <c r="AU222" s="9" t="s">
        <v>13</v>
      </c>
      <c r="AV222" s="9" t="s">
        <v>13</v>
      </c>
      <c r="AW222" s="9" t="s">
        <v>13</v>
      </c>
      <c r="AX222" s="9" t="s">
        <v>13</v>
      </c>
    </row>
    <row r="223" spans="1:50" s="5" customFormat="1" ht="38.25" x14ac:dyDescent="0.2">
      <c r="A223" s="435" t="s">
        <v>18</v>
      </c>
      <c r="B223" s="433"/>
      <c r="C223" s="435" t="s">
        <v>19</v>
      </c>
      <c r="D223" s="433"/>
      <c r="E223" s="435" t="s">
        <v>20</v>
      </c>
      <c r="F223" s="433"/>
      <c r="G223" s="435" t="s">
        <v>21</v>
      </c>
      <c r="H223" s="433"/>
      <c r="I223" s="435" t="s">
        <v>22</v>
      </c>
      <c r="J223" s="433"/>
      <c r="K223" s="433"/>
      <c r="L223" s="435" t="s">
        <v>23</v>
      </c>
      <c r="M223" s="433"/>
      <c r="N223" s="433"/>
      <c r="O223" s="435" t="s">
        <v>24</v>
      </c>
      <c r="P223" s="433"/>
      <c r="Q223" s="435" t="s">
        <v>25</v>
      </c>
      <c r="R223" s="433"/>
      <c r="S223" s="435" t="s">
        <v>26</v>
      </c>
      <c r="T223" s="433"/>
      <c r="U223" s="433"/>
      <c r="V223" s="433"/>
      <c r="W223" s="433"/>
      <c r="X223" s="433"/>
      <c r="Y223" s="433"/>
      <c r="Z223" s="433"/>
      <c r="AA223" s="435" t="s">
        <v>27</v>
      </c>
      <c r="AB223" s="433"/>
      <c r="AC223" s="433"/>
      <c r="AD223" s="433"/>
      <c r="AE223" s="433"/>
      <c r="AF223" s="435" t="s">
        <v>28</v>
      </c>
      <c r="AG223" s="433"/>
      <c r="AH223" s="433"/>
      <c r="AI223" s="10" t="s">
        <v>29</v>
      </c>
      <c r="AJ223" s="435" t="s">
        <v>30</v>
      </c>
      <c r="AK223" s="433"/>
      <c r="AL223" s="433"/>
      <c r="AM223" s="433"/>
      <c r="AN223" s="433"/>
      <c r="AO223" s="433"/>
      <c r="AP223" s="10" t="s">
        <v>31</v>
      </c>
      <c r="AQ223" s="10" t="s">
        <v>32</v>
      </c>
      <c r="AR223" s="10" t="s">
        <v>33</v>
      </c>
      <c r="AS223" s="10" t="s">
        <v>34</v>
      </c>
      <c r="AT223" s="10" t="s">
        <v>35</v>
      </c>
      <c r="AU223" s="10" t="s">
        <v>36</v>
      </c>
      <c r="AV223" s="10" t="s">
        <v>37</v>
      </c>
      <c r="AW223" s="10" t="s">
        <v>38</v>
      </c>
      <c r="AX223" s="10" t="s">
        <v>39</v>
      </c>
    </row>
    <row r="224" spans="1:50" s="5" customFormat="1" ht="12.75" x14ac:dyDescent="0.2">
      <c r="A224" s="429" t="s">
        <v>40</v>
      </c>
      <c r="B224" s="426"/>
      <c r="C224" s="429"/>
      <c r="D224" s="426"/>
      <c r="E224" s="429"/>
      <c r="F224" s="426"/>
      <c r="G224" s="429"/>
      <c r="H224" s="426"/>
      <c r="I224" s="429"/>
      <c r="J224" s="426"/>
      <c r="K224" s="426"/>
      <c r="L224" s="429"/>
      <c r="M224" s="426"/>
      <c r="N224" s="426"/>
      <c r="O224" s="429"/>
      <c r="P224" s="426"/>
      <c r="Q224" s="429"/>
      <c r="R224" s="426"/>
      <c r="S224" s="431" t="s">
        <v>41</v>
      </c>
      <c r="T224" s="426"/>
      <c r="U224" s="426"/>
      <c r="V224" s="426"/>
      <c r="W224" s="426"/>
      <c r="X224" s="426"/>
      <c r="Y224" s="426"/>
      <c r="Z224" s="426"/>
      <c r="AA224" s="429" t="s">
        <v>42</v>
      </c>
      <c r="AB224" s="426"/>
      <c r="AC224" s="426"/>
      <c r="AD224" s="426"/>
      <c r="AE224" s="426"/>
      <c r="AF224" s="429" t="s">
        <v>43</v>
      </c>
      <c r="AG224" s="426"/>
      <c r="AH224" s="426"/>
      <c r="AI224" s="4" t="s">
        <v>44</v>
      </c>
      <c r="AJ224" s="430" t="s">
        <v>45</v>
      </c>
      <c r="AK224" s="426"/>
      <c r="AL224" s="426"/>
      <c r="AM224" s="426"/>
      <c r="AN224" s="426"/>
      <c r="AO224" s="426"/>
      <c r="AP224" s="6" t="s">
        <v>261</v>
      </c>
      <c r="AQ224" s="6" t="s">
        <v>261</v>
      </c>
      <c r="AR224" s="6" t="s">
        <v>49</v>
      </c>
      <c r="AS224" s="6" t="s">
        <v>262</v>
      </c>
      <c r="AT224" s="6" t="s">
        <v>263</v>
      </c>
      <c r="AU224" s="6" t="s">
        <v>264</v>
      </c>
      <c r="AV224" s="6" t="s">
        <v>265</v>
      </c>
      <c r="AW224" s="6" t="s">
        <v>264</v>
      </c>
      <c r="AX224" s="6" t="s">
        <v>266</v>
      </c>
    </row>
    <row r="225" spans="1:50" s="5" customFormat="1" ht="12.75" x14ac:dyDescent="0.2">
      <c r="A225" s="429" t="s">
        <v>40</v>
      </c>
      <c r="B225" s="426"/>
      <c r="C225" s="429" t="s">
        <v>86</v>
      </c>
      <c r="D225" s="426"/>
      <c r="E225" s="429"/>
      <c r="F225" s="426"/>
      <c r="G225" s="429"/>
      <c r="H225" s="426"/>
      <c r="I225" s="429"/>
      <c r="J225" s="426"/>
      <c r="K225" s="426"/>
      <c r="L225" s="429"/>
      <c r="M225" s="426"/>
      <c r="N225" s="426"/>
      <c r="O225" s="429"/>
      <c r="P225" s="426"/>
      <c r="Q225" s="429"/>
      <c r="R225" s="426"/>
      <c r="S225" s="431" t="s">
        <v>87</v>
      </c>
      <c r="T225" s="426"/>
      <c r="U225" s="426"/>
      <c r="V225" s="426"/>
      <c r="W225" s="426"/>
      <c r="X225" s="426"/>
      <c r="Y225" s="426"/>
      <c r="Z225" s="426"/>
      <c r="AA225" s="429" t="s">
        <v>42</v>
      </c>
      <c r="AB225" s="426"/>
      <c r="AC225" s="426"/>
      <c r="AD225" s="426"/>
      <c r="AE225" s="426"/>
      <c r="AF225" s="429" t="s">
        <v>43</v>
      </c>
      <c r="AG225" s="426"/>
      <c r="AH225" s="426"/>
      <c r="AI225" s="4" t="s">
        <v>44</v>
      </c>
      <c r="AJ225" s="430" t="s">
        <v>45</v>
      </c>
      <c r="AK225" s="426"/>
      <c r="AL225" s="426"/>
      <c r="AM225" s="426"/>
      <c r="AN225" s="426"/>
      <c r="AO225" s="426"/>
      <c r="AP225" s="6" t="s">
        <v>261</v>
      </c>
      <c r="AQ225" s="6" t="s">
        <v>261</v>
      </c>
      <c r="AR225" s="6" t="s">
        <v>49</v>
      </c>
      <c r="AS225" s="6" t="s">
        <v>262</v>
      </c>
      <c r="AT225" s="6" t="s">
        <v>263</v>
      </c>
      <c r="AU225" s="6" t="s">
        <v>264</v>
      </c>
      <c r="AV225" s="6" t="s">
        <v>265</v>
      </c>
      <c r="AW225" s="6" t="s">
        <v>264</v>
      </c>
      <c r="AX225" s="6" t="s">
        <v>266</v>
      </c>
    </row>
    <row r="226" spans="1:50" s="5" customFormat="1" ht="12.75" x14ac:dyDescent="0.2">
      <c r="A226" s="429" t="s">
        <v>40</v>
      </c>
      <c r="B226" s="426"/>
      <c r="C226" s="429" t="s">
        <v>86</v>
      </c>
      <c r="D226" s="426"/>
      <c r="E226" s="429" t="s">
        <v>76</v>
      </c>
      <c r="F226" s="426"/>
      <c r="G226" s="429"/>
      <c r="H226" s="426"/>
      <c r="I226" s="429"/>
      <c r="J226" s="426"/>
      <c r="K226" s="426"/>
      <c r="L226" s="429"/>
      <c r="M226" s="426"/>
      <c r="N226" s="426"/>
      <c r="O226" s="429"/>
      <c r="P226" s="426"/>
      <c r="Q226" s="429"/>
      <c r="R226" s="426"/>
      <c r="S226" s="431" t="s">
        <v>77</v>
      </c>
      <c r="T226" s="426"/>
      <c r="U226" s="426"/>
      <c r="V226" s="426"/>
      <c r="W226" s="426"/>
      <c r="X226" s="426"/>
      <c r="Y226" s="426"/>
      <c r="Z226" s="426"/>
      <c r="AA226" s="429" t="s">
        <v>42</v>
      </c>
      <c r="AB226" s="426"/>
      <c r="AC226" s="426"/>
      <c r="AD226" s="426"/>
      <c r="AE226" s="426"/>
      <c r="AF226" s="429" t="s">
        <v>43</v>
      </c>
      <c r="AG226" s="426"/>
      <c r="AH226" s="426"/>
      <c r="AI226" s="4" t="s">
        <v>44</v>
      </c>
      <c r="AJ226" s="430" t="s">
        <v>45</v>
      </c>
      <c r="AK226" s="426"/>
      <c r="AL226" s="426"/>
      <c r="AM226" s="426"/>
      <c r="AN226" s="426"/>
      <c r="AO226" s="426"/>
      <c r="AP226" s="6" t="s">
        <v>261</v>
      </c>
      <c r="AQ226" s="6" t="s">
        <v>261</v>
      </c>
      <c r="AR226" s="6" t="s">
        <v>49</v>
      </c>
      <c r="AS226" s="6" t="s">
        <v>262</v>
      </c>
      <c r="AT226" s="6" t="s">
        <v>263</v>
      </c>
      <c r="AU226" s="6" t="s">
        <v>264</v>
      </c>
      <c r="AV226" s="6" t="s">
        <v>265</v>
      </c>
      <c r="AW226" s="6" t="s">
        <v>264</v>
      </c>
      <c r="AX226" s="6" t="s">
        <v>266</v>
      </c>
    </row>
    <row r="227" spans="1:50" s="5" customFormat="1" ht="12.75" x14ac:dyDescent="0.2">
      <c r="A227" s="429" t="s">
        <v>40</v>
      </c>
      <c r="B227" s="426"/>
      <c r="C227" s="429" t="s">
        <v>86</v>
      </c>
      <c r="D227" s="426"/>
      <c r="E227" s="429" t="s">
        <v>76</v>
      </c>
      <c r="F227" s="426"/>
      <c r="G227" s="429" t="s">
        <v>56</v>
      </c>
      <c r="H227" s="426"/>
      <c r="I227" s="429"/>
      <c r="J227" s="426"/>
      <c r="K227" s="426"/>
      <c r="L227" s="429"/>
      <c r="M227" s="426"/>
      <c r="N227" s="426"/>
      <c r="O227" s="429"/>
      <c r="P227" s="426"/>
      <c r="Q227" s="429"/>
      <c r="R227" s="426"/>
      <c r="S227" s="431" t="s">
        <v>95</v>
      </c>
      <c r="T227" s="426"/>
      <c r="U227" s="426"/>
      <c r="V227" s="426"/>
      <c r="W227" s="426"/>
      <c r="X227" s="426"/>
      <c r="Y227" s="426"/>
      <c r="Z227" s="426"/>
      <c r="AA227" s="429" t="s">
        <v>42</v>
      </c>
      <c r="AB227" s="426"/>
      <c r="AC227" s="426"/>
      <c r="AD227" s="426"/>
      <c r="AE227" s="426"/>
      <c r="AF227" s="429" t="s">
        <v>43</v>
      </c>
      <c r="AG227" s="426"/>
      <c r="AH227" s="426"/>
      <c r="AI227" s="4" t="s">
        <v>44</v>
      </c>
      <c r="AJ227" s="430" t="s">
        <v>45</v>
      </c>
      <c r="AK227" s="426"/>
      <c r="AL227" s="426"/>
      <c r="AM227" s="426"/>
      <c r="AN227" s="426"/>
      <c r="AO227" s="426"/>
      <c r="AP227" s="6" t="s">
        <v>261</v>
      </c>
      <c r="AQ227" s="6" t="s">
        <v>261</v>
      </c>
      <c r="AR227" s="6" t="s">
        <v>49</v>
      </c>
      <c r="AS227" s="6" t="s">
        <v>262</v>
      </c>
      <c r="AT227" s="6" t="s">
        <v>263</v>
      </c>
      <c r="AU227" s="6" t="s">
        <v>264</v>
      </c>
      <c r="AV227" s="6" t="s">
        <v>265</v>
      </c>
      <c r="AW227" s="6" t="s">
        <v>264</v>
      </c>
      <c r="AX227" s="6" t="s">
        <v>266</v>
      </c>
    </row>
    <row r="228" spans="1:50" s="5" customFormat="1" ht="12.75" x14ac:dyDescent="0.2">
      <c r="A228" s="429" t="s">
        <v>40</v>
      </c>
      <c r="B228" s="426"/>
      <c r="C228" s="429" t="s">
        <v>86</v>
      </c>
      <c r="D228" s="426"/>
      <c r="E228" s="429" t="s">
        <v>76</v>
      </c>
      <c r="F228" s="426"/>
      <c r="G228" s="429" t="s">
        <v>56</v>
      </c>
      <c r="H228" s="426"/>
      <c r="I228" s="429" t="s">
        <v>80</v>
      </c>
      <c r="J228" s="426"/>
      <c r="K228" s="426"/>
      <c r="L228" s="429"/>
      <c r="M228" s="426"/>
      <c r="N228" s="426"/>
      <c r="O228" s="429"/>
      <c r="P228" s="426"/>
      <c r="Q228" s="429"/>
      <c r="R228" s="426"/>
      <c r="S228" s="431" t="s">
        <v>81</v>
      </c>
      <c r="T228" s="426"/>
      <c r="U228" s="426"/>
      <c r="V228" s="426"/>
      <c r="W228" s="426"/>
      <c r="X228" s="426"/>
      <c r="Y228" s="426"/>
      <c r="Z228" s="426"/>
      <c r="AA228" s="429" t="s">
        <v>42</v>
      </c>
      <c r="AB228" s="426"/>
      <c r="AC228" s="426"/>
      <c r="AD228" s="426"/>
      <c r="AE228" s="426"/>
      <c r="AF228" s="429" t="s">
        <v>43</v>
      </c>
      <c r="AG228" s="426"/>
      <c r="AH228" s="426"/>
      <c r="AI228" s="4" t="s">
        <v>44</v>
      </c>
      <c r="AJ228" s="430" t="s">
        <v>45</v>
      </c>
      <c r="AK228" s="426"/>
      <c r="AL228" s="426"/>
      <c r="AM228" s="426"/>
      <c r="AN228" s="426"/>
      <c r="AO228" s="426"/>
      <c r="AP228" s="6" t="s">
        <v>261</v>
      </c>
      <c r="AQ228" s="6" t="s">
        <v>261</v>
      </c>
      <c r="AR228" s="6" t="s">
        <v>49</v>
      </c>
      <c r="AS228" s="6" t="s">
        <v>262</v>
      </c>
      <c r="AT228" s="6" t="s">
        <v>263</v>
      </c>
      <c r="AU228" s="6" t="s">
        <v>264</v>
      </c>
      <c r="AV228" s="6" t="s">
        <v>265</v>
      </c>
      <c r="AW228" s="6" t="s">
        <v>264</v>
      </c>
      <c r="AX228" s="6" t="s">
        <v>266</v>
      </c>
    </row>
    <row r="229" spans="1:50" s="5" customFormat="1" ht="12.75" x14ac:dyDescent="0.2">
      <c r="A229" s="429" t="s">
        <v>40</v>
      </c>
      <c r="B229" s="426"/>
      <c r="C229" s="429" t="s">
        <v>86</v>
      </c>
      <c r="D229" s="426"/>
      <c r="E229" s="429" t="s">
        <v>76</v>
      </c>
      <c r="F229" s="426"/>
      <c r="G229" s="429" t="s">
        <v>56</v>
      </c>
      <c r="H229" s="426"/>
      <c r="I229" s="429" t="s">
        <v>80</v>
      </c>
      <c r="J229" s="426"/>
      <c r="K229" s="426"/>
      <c r="L229" s="429" t="s">
        <v>184</v>
      </c>
      <c r="M229" s="426"/>
      <c r="N229" s="426"/>
      <c r="O229" s="429"/>
      <c r="P229" s="426"/>
      <c r="Q229" s="429"/>
      <c r="R229" s="426"/>
      <c r="S229" s="431" t="s">
        <v>185</v>
      </c>
      <c r="T229" s="426"/>
      <c r="U229" s="426"/>
      <c r="V229" s="426"/>
      <c r="W229" s="426"/>
      <c r="X229" s="426"/>
      <c r="Y229" s="426"/>
      <c r="Z229" s="426"/>
      <c r="AA229" s="429" t="s">
        <v>42</v>
      </c>
      <c r="AB229" s="426"/>
      <c r="AC229" s="426"/>
      <c r="AD229" s="426"/>
      <c r="AE229" s="426"/>
      <c r="AF229" s="429" t="s">
        <v>43</v>
      </c>
      <c r="AG229" s="426"/>
      <c r="AH229" s="426"/>
      <c r="AI229" s="4" t="s">
        <v>44</v>
      </c>
      <c r="AJ229" s="430" t="s">
        <v>45</v>
      </c>
      <c r="AK229" s="426"/>
      <c r="AL229" s="426"/>
      <c r="AM229" s="426"/>
      <c r="AN229" s="426"/>
      <c r="AO229" s="426"/>
      <c r="AP229" s="6" t="s">
        <v>261</v>
      </c>
      <c r="AQ229" s="6" t="s">
        <v>261</v>
      </c>
      <c r="AR229" s="6" t="s">
        <v>49</v>
      </c>
      <c r="AS229" s="6" t="s">
        <v>262</v>
      </c>
      <c r="AT229" s="6" t="s">
        <v>263</v>
      </c>
      <c r="AU229" s="6" t="s">
        <v>264</v>
      </c>
      <c r="AV229" s="6" t="s">
        <v>265</v>
      </c>
      <c r="AW229" s="6" t="s">
        <v>264</v>
      </c>
      <c r="AX229" s="6" t="s">
        <v>266</v>
      </c>
    </row>
    <row r="230" spans="1:50" s="5" customFormat="1" ht="12.75" x14ac:dyDescent="0.2">
      <c r="A230" s="425" t="s">
        <v>40</v>
      </c>
      <c r="B230" s="426"/>
      <c r="C230" s="425" t="s">
        <v>86</v>
      </c>
      <c r="D230" s="426"/>
      <c r="E230" s="425" t="s">
        <v>76</v>
      </c>
      <c r="F230" s="426"/>
      <c r="G230" s="425" t="s">
        <v>56</v>
      </c>
      <c r="H230" s="426"/>
      <c r="I230" s="425" t="s">
        <v>80</v>
      </c>
      <c r="J230" s="426"/>
      <c r="K230" s="426"/>
      <c r="L230" s="425" t="s">
        <v>184</v>
      </c>
      <c r="M230" s="426"/>
      <c r="N230" s="426"/>
      <c r="O230" s="425" t="s">
        <v>84</v>
      </c>
      <c r="P230" s="426"/>
      <c r="Q230" s="425"/>
      <c r="R230" s="426"/>
      <c r="S230" s="427" t="s">
        <v>186</v>
      </c>
      <c r="T230" s="426"/>
      <c r="U230" s="426"/>
      <c r="V230" s="426"/>
      <c r="W230" s="426"/>
      <c r="X230" s="426"/>
      <c r="Y230" s="426"/>
      <c r="Z230" s="426"/>
      <c r="AA230" s="425" t="s">
        <v>42</v>
      </c>
      <c r="AB230" s="426"/>
      <c r="AC230" s="426"/>
      <c r="AD230" s="426"/>
      <c r="AE230" s="426"/>
      <c r="AF230" s="425" t="s">
        <v>43</v>
      </c>
      <c r="AG230" s="426"/>
      <c r="AH230" s="426"/>
      <c r="AI230" s="7" t="s">
        <v>44</v>
      </c>
      <c r="AJ230" s="428" t="s">
        <v>45</v>
      </c>
      <c r="AK230" s="426"/>
      <c r="AL230" s="426"/>
      <c r="AM230" s="426"/>
      <c r="AN230" s="426"/>
      <c r="AO230" s="426"/>
      <c r="AP230" s="8" t="s">
        <v>261</v>
      </c>
      <c r="AQ230" s="8" t="s">
        <v>261</v>
      </c>
      <c r="AR230" s="8" t="s">
        <v>49</v>
      </c>
      <c r="AS230" s="8" t="s">
        <v>262</v>
      </c>
      <c r="AT230" s="8" t="s">
        <v>263</v>
      </c>
      <c r="AU230" s="8" t="s">
        <v>264</v>
      </c>
      <c r="AV230" s="8" t="s">
        <v>265</v>
      </c>
      <c r="AW230" s="8" t="s">
        <v>264</v>
      </c>
      <c r="AX230" s="8" t="s">
        <v>266</v>
      </c>
    </row>
    <row r="231" spans="1:50" s="5" customFormat="1" ht="11.25" x14ac:dyDescent="0.2">
      <c r="A231" s="9" t="s">
        <v>13</v>
      </c>
      <c r="B231" s="9" t="s">
        <v>13</v>
      </c>
      <c r="C231" s="9" t="s">
        <v>13</v>
      </c>
      <c r="D231" s="9" t="s">
        <v>13</v>
      </c>
      <c r="E231" s="9" t="s">
        <v>13</v>
      </c>
      <c r="F231" s="9" t="s">
        <v>13</v>
      </c>
      <c r="G231" s="9" t="s">
        <v>13</v>
      </c>
      <c r="H231" s="9" t="s">
        <v>13</v>
      </c>
      <c r="I231" s="9" t="s">
        <v>13</v>
      </c>
      <c r="J231" s="436" t="s">
        <v>13</v>
      </c>
      <c r="K231" s="426"/>
      <c r="L231" s="436" t="s">
        <v>13</v>
      </c>
      <c r="M231" s="426"/>
      <c r="N231" s="9" t="s">
        <v>13</v>
      </c>
      <c r="O231" s="9" t="s">
        <v>13</v>
      </c>
      <c r="P231" s="9" t="s">
        <v>13</v>
      </c>
      <c r="Q231" s="9" t="s">
        <v>13</v>
      </c>
      <c r="R231" s="9" t="s">
        <v>13</v>
      </c>
      <c r="S231" s="9" t="s">
        <v>13</v>
      </c>
      <c r="T231" s="9" t="s">
        <v>13</v>
      </c>
      <c r="U231" s="9" t="s">
        <v>13</v>
      </c>
      <c r="V231" s="9" t="s">
        <v>13</v>
      </c>
      <c r="W231" s="9" t="s">
        <v>13</v>
      </c>
      <c r="X231" s="9" t="s">
        <v>13</v>
      </c>
      <c r="Y231" s="9" t="s">
        <v>13</v>
      </c>
      <c r="Z231" s="9" t="s">
        <v>13</v>
      </c>
      <c r="AA231" s="436" t="s">
        <v>13</v>
      </c>
      <c r="AB231" s="426"/>
      <c r="AC231" s="436" t="s">
        <v>13</v>
      </c>
      <c r="AD231" s="426"/>
      <c r="AE231" s="9" t="s">
        <v>13</v>
      </c>
      <c r="AF231" s="9" t="s">
        <v>13</v>
      </c>
      <c r="AG231" s="9" t="s">
        <v>13</v>
      </c>
      <c r="AH231" s="9" t="s">
        <v>13</v>
      </c>
      <c r="AI231" s="9" t="s">
        <v>13</v>
      </c>
      <c r="AJ231" s="9" t="s">
        <v>13</v>
      </c>
      <c r="AK231" s="9" t="s">
        <v>13</v>
      </c>
      <c r="AL231" s="9" t="s">
        <v>13</v>
      </c>
      <c r="AM231" s="436" t="s">
        <v>13</v>
      </c>
      <c r="AN231" s="426"/>
      <c r="AO231" s="426"/>
      <c r="AP231" s="9" t="s">
        <v>13</v>
      </c>
      <c r="AQ231" s="9" t="s">
        <v>13</v>
      </c>
      <c r="AR231" s="9" t="s">
        <v>13</v>
      </c>
      <c r="AS231" s="9" t="s">
        <v>13</v>
      </c>
      <c r="AT231" s="9" t="s">
        <v>13</v>
      </c>
      <c r="AU231" s="9" t="s">
        <v>13</v>
      </c>
      <c r="AV231" s="9" t="s">
        <v>13</v>
      </c>
      <c r="AW231" s="9" t="s">
        <v>13</v>
      </c>
      <c r="AX231" s="9" t="s">
        <v>13</v>
      </c>
    </row>
    <row r="232" spans="1:50" s="5" customFormat="1" ht="11.25" x14ac:dyDescent="0.2">
      <c r="A232" s="432" t="s">
        <v>16</v>
      </c>
      <c r="B232" s="433"/>
      <c r="C232" s="433"/>
      <c r="D232" s="433"/>
      <c r="E232" s="433"/>
      <c r="F232" s="433"/>
      <c r="G232" s="433"/>
      <c r="H232" s="434" t="s">
        <v>267</v>
      </c>
      <c r="I232" s="433"/>
      <c r="J232" s="433"/>
      <c r="K232" s="433"/>
      <c r="L232" s="433"/>
      <c r="M232" s="433"/>
      <c r="N232" s="433"/>
      <c r="O232" s="433"/>
      <c r="P232" s="433"/>
      <c r="Q232" s="433"/>
      <c r="R232" s="433"/>
      <c r="S232" s="433"/>
      <c r="T232" s="433"/>
      <c r="U232" s="433"/>
      <c r="V232" s="433"/>
      <c r="W232" s="433"/>
      <c r="X232" s="433"/>
      <c r="Y232" s="433"/>
      <c r="Z232" s="433"/>
      <c r="AA232" s="433"/>
      <c r="AB232" s="433"/>
      <c r="AC232" s="433"/>
      <c r="AD232" s="433"/>
      <c r="AE232" s="433"/>
      <c r="AF232" s="433"/>
      <c r="AG232" s="433"/>
      <c r="AH232" s="433"/>
      <c r="AI232" s="433"/>
      <c r="AJ232" s="433"/>
      <c r="AK232" s="433"/>
      <c r="AL232" s="433"/>
      <c r="AM232" s="433"/>
      <c r="AN232" s="433"/>
      <c r="AO232" s="433"/>
      <c r="AP232" s="9" t="s">
        <v>13</v>
      </c>
      <c r="AQ232" s="9" t="s">
        <v>13</v>
      </c>
      <c r="AR232" s="9" t="s">
        <v>13</v>
      </c>
      <c r="AS232" s="9" t="s">
        <v>13</v>
      </c>
      <c r="AT232" s="383">
        <f>+AT230-DESAGREGADO!K103</f>
        <v>0</v>
      </c>
      <c r="AU232" s="9" t="s">
        <v>13</v>
      </c>
      <c r="AV232" s="9" t="s">
        <v>13</v>
      </c>
      <c r="AW232" s="383">
        <f>+AW230-DESAGREGADO!I103</f>
        <v>0</v>
      </c>
      <c r="AX232" s="9" t="s">
        <v>13</v>
      </c>
    </row>
    <row r="233" spans="1:50" s="5" customFormat="1" ht="38.25" x14ac:dyDescent="0.2">
      <c r="A233" s="435" t="s">
        <v>18</v>
      </c>
      <c r="B233" s="433"/>
      <c r="C233" s="435" t="s">
        <v>19</v>
      </c>
      <c r="D233" s="433"/>
      <c r="E233" s="435" t="s">
        <v>20</v>
      </c>
      <c r="F233" s="433"/>
      <c r="G233" s="435" t="s">
        <v>21</v>
      </c>
      <c r="H233" s="433"/>
      <c r="I233" s="435" t="s">
        <v>22</v>
      </c>
      <c r="J233" s="433"/>
      <c r="K233" s="433"/>
      <c r="L233" s="435" t="s">
        <v>23</v>
      </c>
      <c r="M233" s="433"/>
      <c r="N233" s="433"/>
      <c r="O233" s="435" t="s">
        <v>24</v>
      </c>
      <c r="P233" s="433"/>
      <c r="Q233" s="435" t="s">
        <v>25</v>
      </c>
      <c r="R233" s="433"/>
      <c r="S233" s="435" t="s">
        <v>26</v>
      </c>
      <c r="T233" s="433"/>
      <c r="U233" s="433"/>
      <c r="V233" s="433"/>
      <c r="W233" s="433"/>
      <c r="X233" s="433"/>
      <c r="Y233" s="433"/>
      <c r="Z233" s="433"/>
      <c r="AA233" s="435" t="s">
        <v>27</v>
      </c>
      <c r="AB233" s="433"/>
      <c r="AC233" s="433"/>
      <c r="AD233" s="433"/>
      <c r="AE233" s="433"/>
      <c r="AF233" s="435" t="s">
        <v>28</v>
      </c>
      <c r="AG233" s="433"/>
      <c r="AH233" s="433"/>
      <c r="AI233" s="10" t="s">
        <v>29</v>
      </c>
      <c r="AJ233" s="435" t="s">
        <v>30</v>
      </c>
      <c r="AK233" s="433"/>
      <c r="AL233" s="433"/>
      <c r="AM233" s="433"/>
      <c r="AN233" s="433"/>
      <c r="AO233" s="433"/>
      <c r="AP233" s="10" t="s">
        <v>31</v>
      </c>
      <c r="AQ233" s="10" t="s">
        <v>32</v>
      </c>
      <c r="AR233" s="10" t="s">
        <v>33</v>
      </c>
      <c r="AS233" s="10" t="s">
        <v>34</v>
      </c>
      <c r="AT233" s="10" t="s">
        <v>35</v>
      </c>
      <c r="AU233" s="10" t="s">
        <v>36</v>
      </c>
      <c r="AV233" s="10" t="s">
        <v>37</v>
      </c>
      <c r="AW233" s="10" t="s">
        <v>38</v>
      </c>
      <c r="AX233" s="10" t="s">
        <v>39</v>
      </c>
    </row>
    <row r="234" spans="1:50" s="5" customFormat="1" ht="12.75" x14ac:dyDescent="0.2">
      <c r="A234" s="429" t="s">
        <v>40</v>
      </c>
      <c r="B234" s="426"/>
      <c r="C234" s="429"/>
      <c r="D234" s="426"/>
      <c r="E234" s="429"/>
      <c r="F234" s="426"/>
      <c r="G234" s="429"/>
      <c r="H234" s="426"/>
      <c r="I234" s="429"/>
      <c r="J234" s="426"/>
      <c r="K234" s="426"/>
      <c r="L234" s="429"/>
      <c r="M234" s="426"/>
      <c r="N234" s="426"/>
      <c r="O234" s="429"/>
      <c r="P234" s="426"/>
      <c r="Q234" s="429"/>
      <c r="R234" s="426"/>
      <c r="S234" s="431" t="s">
        <v>41</v>
      </c>
      <c r="T234" s="426"/>
      <c r="U234" s="426"/>
      <c r="V234" s="426"/>
      <c r="W234" s="426"/>
      <c r="X234" s="426"/>
      <c r="Y234" s="426"/>
      <c r="Z234" s="426"/>
      <c r="AA234" s="429" t="s">
        <v>42</v>
      </c>
      <c r="AB234" s="426"/>
      <c r="AC234" s="426"/>
      <c r="AD234" s="426"/>
      <c r="AE234" s="426"/>
      <c r="AF234" s="429" t="s">
        <v>43</v>
      </c>
      <c r="AG234" s="426"/>
      <c r="AH234" s="426"/>
      <c r="AI234" s="4" t="s">
        <v>44</v>
      </c>
      <c r="AJ234" s="430" t="s">
        <v>45</v>
      </c>
      <c r="AK234" s="426"/>
      <c r="AL234" s="426"/>
      <c r="AM234" s="426"/>
      <c r="AN234" s="426"/>
      <c r="AO234" s="426"/>
      <c r="AP234" s="6" t="s">
        <v>268</v>
      </c>
      <c r="AQ234" s="6" t="s">
        <v>268</v>
      </c>
      <c r="AR234" s="6" t="s">
        <v>49</v>
      </c>
      <c r="AS234" s="6" t="s">
        <v>269</v>
      </c>
      <c r="AT234" s="6" t="s">
        <v>270</v>
      </c>
      <c r="AU234" s="6" t="s">
        <v>271</v>
      </c>
      <c r="AV234" s="6" t="s">
        <v>272</v>
      </c>
      <c r="AW234" s="6" t="s">
        <v>271</v>
      </c>
      <c r="AX234" s="6" t="s">
        <v>273</v>
      </c>
    </row>
    <row r="235" spans="1:50" s="5" customFormat="1" ht="12.75" x14ac:dyDescent="0.2">
      <c r="A235" s="429" t="s">
        <v>40</v>
      </c>
      <c r="B235" s="426"/>
      <c r="C235" s="429" t="s">
        <v>86</v>
      </c>
      <c r="D235" s="426"/>
      <c r="E235" s="429"/>
      <c r="F235" s="426"/>
      <c r="G235" s="429"/>
      <c r="H235" s="426"/>
      <c r="I235" s="429"/>
      <c r="J235" s="426"/>
      <c r="K235" s="426"/>
      <c r="L235" s="429"/>
      <c r="M235" s="426"/>
      <c r="N235" s="426"/>
      <c r="O235" s="429"/>
      <c r="P235" s="426"/>
      <c r="Q235" s="429"/>
      <c r="R235" s="426"/>
      <c r="S235" s="431" t="s">
        <v>87</v>
      </c>
      <c r="T235" s="426"/>
      <c r="U235" s="426"/>
      <c r="V235" s="426"/>
      <c r="W235" s="426"/>
      <c r="X235" s="426"/>
      <c r="Y235" s="426"/>
      <c r="Z235" s="426"/>
      <c r="AA235" s="429" t="s">
        <v>42</v>
      </c>
      <c r="AB235" s="426"/>
      <c r="AC235" s="426"/>
      <c r="AD235" s="426"/>
      <c r="AE235" s="426"/>
      <c r="AF235" s="429" t="s">
        <v>43</v>
      </c>
      <c r="AG235" s="426"/>
      <c r="AH235" s="426"/>
      <c r="AI235" s="4" t="s">
        <v>44</v>
      </c>
      <c r="AJ235" s="430" t="s">
        <v>45</v>
      </c>
      <c r="AK235" s="426"/>
      <c r="AL235" s="426"/>
      <c r="AM235" s="426"/>
      <c r="AN235" s="426"/>
      <c r="AO235" s="426"/>
      <c r="AP235" s="6" t="s">
        <v>268</v>
      </c>
      <c r="AQ235" s="6" t="s">
        <v>268</v>
      </c>
      <c r="AR235" s="6" t="s">
        <v>49</v>
      </c>
      <c r="AS235" s="6" t="s">
        <v>269</v>
      </c>
      <c r="AT235" s="6" t="s">
        <v>270</v>
      </c>
      <c r="AU235" s="6" t="s">
        <v>271</v>
      </c>
      <c r="AV235" s="6" t="s">
        <v>272</v>
      </c>
      <c r="AW235" s="6" t="s">
        <v>271</v>
      </c>
      <c r="AX235" s="6" t="s">
        <v>273</v>
      </c>
    </row>
    <row r="236" spans="1:50" s="5" customFormat="1" ht="12.75" x14ac:dyDescent="0.2">
      <c r="A236" s="429" t="s">
        <v>40</v>
      </c>
      <c r="B236" s="426"/>
      <c r="C236" s="429" t="s">
        <v>86</v>
      </c>
      <c r="D236" s="426"/>
      <c r="E236" s="429" t="s">
        <v>76</v>
      </c>
      <c r="F236" s="426"/>
      <c r="G236" s="429"/>
      <c r="H236" s="426"/>
      <c r="I236" s="429"/>
      <c r="J236" s="426"/>
      <c r="K236" s="426"/>
      <c r="L236" s="429"/>
      <c r="M236" s="426"/>
      <c r="N236" s="426"/>
      <c r="O236" s="429"/>
      <c r="P236" s="426"/>
      <c r="Q236" s="429"/>
      <c r="R236" s="426"/>
      <c r="S236" s="431" t="s">
        <v>77</v>
      </c>
      <c r="T236" s="426"/>
      <c r="U236" s="426"/>
      <c r="V236" s="426"/>
      <c r="W236" s="426"/>
      <c r="X236" s="426"/>
      <c r="Y236" s="426"/>
      <c r="Z236" s="426"/>
      <c r="AA236" s="429" t="s">
        <v>42</v>
      </c>
      <c r="AB236" s="426"/>
      <c r="AC236" s="426"/>
      <c r="AD236" s="426"/>
      <c r="AE236" s="426"/>
      <c r="AF236" s="429" t="s">
        <v>43</v>
      </c>
      <c r="AG236" s="426"/>
      <c r="AH236" s="426"/>
      <c r="AI236" s="4" t="s">
        <v>44</v>
      </c>
      <c r="AJ236" s="430" t="s">
        <v>45</v>
      </c>
      <c r="AK236" s="426"/>
      <c r="AL236" s="426"/>
      <c r="AM236" s="426"/>
      <c r="AN236" s="426"/>
      <c r="AO236" s="426"/>
      <c r="AP236" s="6" t="s">
        <v>268</v>
      </c>
      <c r="AQ236" s="6" t="s">
        <v>268</v>
      </c>
      <c r="AR236" s="6" t="s">
        <v>49</v>
      </c>
      <c r="AS236" s="6" t="s">
        <v>269</v>
      </c>
      <c r="AT236" s="6" t="s">
        <v>270</v>
      </c>
      <c r="AU236" s="6" t="s">
        <v>271</v>
      </c>
      <c r="AV236" s="6" t="s">
        <v>272</v>
      </c>
      <c r="AW236" s="6" t="s">
        <v>271</v>
      </c>
      <c r="AX236" s="6" t="s">
        <v>273</v>
      </c>
    </row>
    <row r="237" spans="1:50" s="5" customFormat="1" ht="12.75" x14ac:dyDescent="0.2">
      <c r="A237" s="429" t="s">
        <v>40</v>
      </c>
      <c r="B237" s="426"/>
      <c r="C237" s="429" t="s">
        <v>86</v>
      </c>
      <c r="D237" s="426"/>
      <c r="E237" s="429" t="s">
        <v>76</v>
      </c>
      <c r="F237" s="426"/>
      <c r="G237" s="429" t="s">
        <v>56</v>
      </c>
      <c r="H237" s="426"/>
      <c r="I237" s="429"/>
      <c r="J237" s="426"/>
      <c r="K237" s="426"/>
      <c r="L237" s="429"/>
      <c r="M237" s="426"/>
      <c r="N237" s="426"/>
      <c r="O237" s="429"/>
      <c r="P237" s="426"/>
      <c r="Q237" s="429"/>
      <c r="R237" s="426"/>
      <c r="S237" s="431" t="s">
        <v>95</v>
      </c>
      <c r="T237" s="426"/>
      <c r="U237" s="426"/>
      <c r="V237" s="426"/>
      <c r="W237" s="426"/>
      <c r="X237" s="426"/>
      <c r="Y237" s="426"/>
      <c r="Z237" s="426"/>
      <c r="AA237" s="429" t="s">
        <v>42</v>
      </c>
      <c r="AB237" s="426"/>
      <c r="AC237" s="426"/>
      <c r="AD237" s="426"/>
      <c r="AE237" s="426"/>
      <c r="AF237" s="429" t="s">
        <v>43</v>
      </c>
      <c r="AG237" s="426"/>
      <c r="AH237" s="426"/>
      <c r="AI237" s="4" t="s">
        <v>44</v>
      </c>
      <c r="AJ237" s="430" t="s">
        <v>45</v>
      </c>
      <c r="AK237" s="426"/>
      <c r="AL237" s="426"/>
      <c r="AM237" s="426"/>
      <c r="AN237" s="426"/>
      <c r="AO237" s="426"/>
      <c r="AP237" s="6" t="s">
        <v>268</v>
      </c>
      <c r="AQ237" s="6" t="s">
        <v>268</v>
      </c>
      <c r="AR237" s="6" t="s">
        <v>49</v>
      </c>
      <c r="AS237" s="6" t="s">
        <v>269</v>
      </c>
      <c r="AT237" s="6" t="s">
        <v>270</v>
      </c>
      <c r="AU237" s="6" t="s">
        <v>271</v>
      </c>
      <c r="AV237" s="6" t="s">
        <v>272</v>
      </c>
      <c r="AW237" s="6" t="s">
        <v>271</v>
      </c>
      <c r="AX237" s="6" t="s">
        <v>273</v>
      </c>
    </row>
    <row r="238" spans="1:50" s="5" customFormat="1" ht="12.75" x14ac:dyDescent="0.2">
      <c r="A238" s="429" t="s">
        <v>40</v>
      </c>
      <c r="B238" s="426"/>
      <c r="C238" s="429" t="s">
        <v>86</v>
      </c>
      <c r="D238" s="426"/>
      <c r="E238" s="429" t="s">
        <v>76</v>
      </c>
      <c r="F238" s="426"/>
      <c r="G238" s="429" t="s">
        <v>56</v>
      </c>
      <c r="H238" s="426"/>
      <c r="I238" s="429" t="s">
        <v>80</v>
      </c>
      <c r="J238" s="426"/>
      <c r="K238" s="426"/>
      <c r="L238" s="429"/>
      <c r="M238" s="426"/>
      <c r="N238" s="426"/>
      <c r="O238" s="429"/>
      <c r="P238" s="426"/>
      <c r="Q238" s="429"/>
      <c r="R238" s="426"/>
      <c r="S238" s="431" t="s">
        <v>81</v>
      </c>
      <c r="T238" s="426"/>
      <c r="U238" s="426"/>
      <c r="V238" s="426"/>
      <c r="W238" s="426"/>
      <c r="X238" s="426"/>
      <c r="Y238" s="426"/>
      <c r="Z238" s="426"/>
      <c r="AA238" s="429" t="s">
        <v>42</v>
      </c>
      <c r="AB238" s="426"/>
      <c r="AC238" s="426"/>
      <c r="AD238" s="426"/>
      <c r="AE238" s="426"/>
      <c r="AF238" s="429" t="s">
        <v>43</v>
      </c>
      <c r="AG238" s="426"/>
      <c r="AH238" s="426"/>
      <c r="AI238" s="4" t="s">
        <v>44</v>
      </c>
      <c r="AJ238" s="430" t="s">
        <v>45</v>
      </c>
      <c r="AK238" s="426"/>
      <c r="AL238" s="426"/>
      <c r="AM238" s="426"/>
      <c r="AN238" s="426"/>
      <c r="AO238" s="426"/>
      <c r="AP238" s="6" t="s">
        <v>268</v>
      </c>
      <c r="AQ238" s="6" t="s">
        <v>268</v>
      </c>
      <c r="AR238" s="6" t="s">
        <v>49</v>
      </c>
      <c r="AS238" s="6" t="s">
        <v>269</v>
      </c>
      <c r="AT238" s="6" t="s">
        <v>270</v>
      </c>
      <c r="AU238" s="6" t="s">
        <v>271</v>
      </c>
      <c r="AV238" s="6" t="s">
        <v>272</v>
      </c>
      <c r="AW238" s="6" t="s">
        <v>271</v>
      </c>
      <c r="AX238" s="6" t="s">
        <v>273</v>
      </c>
    </row>
    <row r="239" spans="1:50" s="5" customFormat="1" ht="12.75" x14ac:dyDescent="0.2">
      <c r="A239" s="429" t="s">
        <v>40</v>
      </c>
      <c r="B239" s="426"/>
      <c r="C239" s="429" t="s">
        <v>86</v>
      </c>
      <c r="D239" s="426"/>
      <c r="E239" s="429" t="s">
        <v>76</v>
      </c>
      <c r="F239" s="426"/>
      <c r="G239" s="429" t="s">
        <v>56</v>
      </c>
      <c r="H239" s="426"/>
      <c r="I239" s="429" t="s">
        <v>80</v>
      </c>
      <c r="J239" s="426"/>
      <c r="K239" s="426"/>
      <c r="L239" s="429" t="s">
        <v>101</v>
      </c>
      <c r="M239" s="426"/>
      <c r="N239" s="426"/>
      <c r="O239" s="429"/>
      <c r="P239" s="426"/>
      <c r="Q239" s="429"/>
      <c r="R239" s="426"/>
      <c r="S239" s="431" t="s">
        <v>102</v>
      </c>
      <c r="T239" s="426"/>
      <c r="U239" s="426"/>
      <c r="V239" s="426"/>
      <c r="W239" s="426"/>
      <c r="X239" s="426"/>
      <c r="Y239" s="426"/>
      <c r="Z239" s="426"/>
      <c r="AA239" s="429" t="s">
        <v>42</v>
      </c>
      <c r="AB239" s="426"/>
      <c r="AC239" s="426"/>
      <c r="AD239" s="426"/>
      <c r="AE239" s="426"/>
      <c r="AF239" s="429" t="s">
        <v>43</v>
      </c>
      <c r="AG239" s="426"/>
      <c r="AH239" s="426"/>
      <c r="AI239" s="4" t="s">
        <v>44</v>
      </c>
      <c r="AJ239" s="430" t="s">
        <v>45</v>
      </c>
      <c r="AK239" s="426"/>
      <c r="AL239" s="426"/>
      <c r="AM239" s="426"/>
      <c r="AN239" s="426"/>
      <c r="AO239" s="426"/>
      <c r="AP239" s="6" t="s">
        <v>268</v>
      </c>
      <c r="AQ239" s="6" t="s">
        <v>268</v>
      </c>
      <c r="AR239" s="6" t="s">
        <v>49</v>
      </c>
      <c r="AS239" s="6" t="s">
        <v>269</v>
      </c>
      <c r="AT239" s="6" t="s">
        <v>270</v>
      </c>
      <c r="AU239" s="6" t="s">
        <v>271</v>
      </c>
      <c r="AV239" s="6" t="s">
        <v>272</v>
      </c>
      <c r="AW239" s="6" t="s">
        <v>271</v>
      </c>
      <c r="AX239" s="6" t="s">
        <v>273</v>
      </c>
    </row>
    <row r="240" spans="1:50" s="5" customFormat="1" ht="12.75" x14ac:dyDescent="0.2">
      <c r="A240" s="425" t="s">
        <v>40</v>
      </c>
      <c r="B240" s="426"/>
      <c r="C240" s="425" t="s">
        <v>86</v>
      </c>
      <c r="D240" s="426"/>
      <c r="E240" s="425" t="s">
        <v>76</v>
      </c>
      <c r="F240" s="426"/>
      <c r="G240" s="425" t="s">
        <v>56</v>
      </c>
      <c r="H240" s="426"/>
      <c r="I240" s="425" t="s">
        <v>80</v>
      </c>
      <c r="J240" s="426"/>
      <c r="K240" s="426"/>
      <c r="L240" s="425" t="s">
        <v>101</v>
      </c>
      <c r="M240" s="426"/>
      <c r="N240" s="426"/>
      <c r="O240" s="425" t="s">
        <v>84</v>
      </c>
      <c r="P240" s="426"/>
      <c r="Q240" s="425"/>
      <c r="R240" s="426"/>
      <c r="S240" s="427" t="s">
        <v>110</v>
      </c>
      <c r="T240" s="426"/>
      <c r="U240" s="426"/>
      <c r="V240" s="426"/>
      <c r="W240" s="426"/>
      <c r="X240" s="426"/>
      <c r="Y240" s="426"/>
      <c r="Z240" s="426"/>
      <c r="AA240" s="425" t="s">
        <v>42</v>
      </c>
      <c r="AB240" s="426"/>
      <c r="AC240" s="426"/>
      <c r="AD240" s="426"/>
      <c r="AE240" s="426"/>
      <c r="AF240" s="425" t="s">
        <v>43</v>
      </c>
      <c r="AG240" s="426"/>
      <c r="AH240" s="426"/>
      <c r="AI240" s="7" t="s">
        <v>44</v>
      </c>
      <c r="AJ240" s="428" t="s">
        <v>45</v>
      </c>
      <c r="AK240" s="426"/>
      <c r="AL240" s="426"/>
      <c r="AM240" s="426"/>
      <c r="AN240" s="426"/>
      <c r="AO240" s="426"/>
      <c r="AP240" s="8" t="s">
        <v>268</v>
      </c>
      <c r="AQ240" s="8" t="s">
        <v>268</v>
      </c>
      <c r="AR240" s="8" t="s">
        <v>49</v>
      </c>
      <c r="AS240" s="8" t="s">
        <v>269</v>
      </c>
      <c r="AT240" s="8" t="s">
        <v>270</v>
      </c>
      <c r="AU240" s="8" t="s">
        <v>271</v>
      </c>
      <c r="AV240" s="8" t="s">
        <v>272</v>
      </c>
      <c r="AW240" s="8" t="s">
        <v>271</v>
      </c>
      <c r="AX240" s="8" t="s">
        <v>273</v>
      </c>
    </row>
    <row r="241" spans="1:50" s="5" customFormat="1" ht="11.25" x14ac:dyDescent="0.2">
      <c r="A241" s="9" t="s">
        <v>13</v>
      </c>
      <c r="B241" s="9" t="s">
        <v>13</v>
      </c>
      <c r="C241" s="9" t="s">
        <v>13</v>
      </c>
      <c r="D241" s="9" t="s">
        <v>13</v>
      </c>
      <c r="E241" s="9" t="s">
        <v>13</v>
      </c>
      <c r="F241" s="9" t="s">
        <v>13</v>
      </c>
      <c r="G241" s="9" t="s">
        <v>13</v>
      </c>
      <c r="H241" s="9" t="s">
        <v>13</v>
      </c>
      <c r="I241" s="9" t="s">
        <v>13</v>
      </c>
      <c r="J241" s="436" t="s">
        <v>13</v>
      </c>
      <c r="K241" s="426"/>
      <c r="L241" s="436" t="s">
        <v>13</v>
      </c>
      <c r="M241" s="426"/>
      <c r="N241" s="9" t="s">
        <v>13</v>
      </c>
      <c r="O241" s="9" t="s">
        <v>13</v>
      </c>
      <c r="P241" s="9" t="s">
        <v>13</v>
      </c>
      <c r="Q241" s="9" t="s">
        <v>13</v>
      </c>
      <c r="R241" s="9" t="s">
        <v>13</v>
      </c>
      <c r="S241" s="9" t="s">
        <v>13</v>
      </c>
      <c r="T241" s="9" t="s">
        <v>13</v>
      </c>
      <c r="U241" s="9" t="s">
        <v>13</v>
      </c>
      <c r="V241" s="9" t="s">
        <v>13</v>
      </c>
      <c r="W241" s="9" t="s">
        <v>13</v>
      </c>
      <c r="X241" s="9" t="s">
        <v>13</v>
      </c>
      <c r="Y241" s="9" t="s">
        <v>13</v>
      </c>
      <c r="Z241" s="9" t="s">
        <v>13</v>
      </c>
      <c r="AA241" s="436" t="s">
        <v>13</v>
      </c>
      <c r="AB241" s="426"/>
      <c r="AC241" s="436" t="s">
        <v>13</v>
      </c>
      <c r="AD241" s="426"/>
      <c r="AE241" s="9" t="s">
        <v>13</v>
      </c>
      <c r="AF241" s="9" t="s">
        <v>13</v>
      </c>
      <c r="AG241" s="9" t="s">
        <v>13</v>
      </c>
      <c r="AH241" s="9" t="s">
        <v>13</v>
      </c>
      <c r="AI241" s="9" t="s">
        <v>13</v>
      </c>
      <c r="AJ241" s="9" t="s">
        <v>13</v>
      </c>
      <c r="AK241" s="9" t="s">
        <v>13</v>
      </c>
      <c r="AL241" s="9" t="s">
        <v>13</v>
      </c>
      <c r="AM241" s="436" t="s">
        <v>13</v>
      </c>
      <c r="AN241" s="426"/>
      <c r="AO241" s="426"/>
      <c r="AP241" s="9" t="s">
        <v>13</v>
      </c>
      <c r="AQ241" s="9" t="s">
        <v>13</v>
      </c>
      <c r="AR241" s="9" t="s">
        <v>13</v>
      </c>
      <c r="AS241" s="9" t="s">
        <v>13</v>
      </c>
      <c r="AT241" s="9" t="s">
        <v>13</v>
      </c>
      <c r="AU241" s="9" t="s">
        <v>13</v>
      </c>
      <c r="AV241" s="9" t="s">
        <v>13</v>
      </c>
      <c r="AW241" s="9" t="s">
        <v>13</v>
      </c>
      <c r="AX241" s="9" t="s">
        <v>13</v>
      </c>
    </row>
    <row r="242" spans="1:50" s="5" customFormat="1" ht="11.25" x14ac:dyDescent="0.2">
      <c r="A242" s="432" t="s">
        <v>16</v>
      </c>
      <c r="B242" s="433"/>
      <c r="C242" s="433"/>
      <c r="D242" s="433"/>
      <c r="E242" s="433"/>
      <c r="F242" s="433"/>
      <c r="G242" s="433"/>
      <c r="H242" s="434" t="s">
        <v>274</v>
      </c>
      <c r="I242" s="433"/>
      <c r="J242" s="433"/>
      <c r="K242" s="433"/>
      <c r="L242" s="433"/>
      <c r="M242" s="433"/>
      <c r="N242" s="433"/>
      <c r="O242" s="433"/>
      <c r="P242" s="433"/>
      <c r="Q242" s="433"/>
      <c r="R242" s="433"/>
      <c r="S242" s="433"/>
      <c r="T242" s="433"/>
      <c r="U242" s="433"/>
      <c r="V242" s="433"/>
      <c r="W242" s="433"/>
      <c r="X242" s="433"/>
      <c r="Y242" s="433"/>
      <c r="Z242" s="433"/>
      <c r="AA242" s="433"/>
      <c r="AB242" s="433"/>
      <c r="AC242" s="433"/>
      <c r="AD242" s="433"/>
      <c r="AE242" s="433"/>
      <c r="AF242" s="433"/>
      <c r="AG242" s="433"/>
      <c r="AH242" s="433"/>
      <c r="AI242" s="433"/>
      <c r="AJ242" s="433"/>
      <c r="AK242" s="433"/>
      <c r="AL242" s="433"/>
      <c r="AM242" s="433"/>
      <c r="AN242" s="433"/>
      <c r="AO242" s="433"/>
      <c r="AP242" s="9" t="s">
        <v>13</v>
      </c>
      <c r="AQ242" s="9" t="s">
        <v>13</v>
      </c>
      <c r="AR242" s="9" t="s">
        <v>13</v>
      </c>
      <c r="AS242" s="9" t="s">
        <v>13</v>
      </c>
      <c r="AT242" s="9" t="s">
        <v>13</v>
      </c>
      <c r="AU242" s="9" t="s">
        <v>13</v>
      </c>
      <c r="AV242" s="9" t="s">
        <v>13</v>
      </c>
      <c r="AW242" s="384">
        <f>+AW240-DESAGREGADO!I106</f>
        <v>0</v>
      </c>
      <c r="AX242" s="9" t="s">
        <v>13</v>
      </c>
    </row>
    <row r="243" spans="1:50" s="5" customFormat="1" ht="38.25" x14ac:dyDescent="0.2">
      <c r="A243" s="435" t="s">
        <v>18</v>
      </c>
      <c r="B243" s="433"/>
      <c r="C243" s="435" t="s">
        <v>19</v>
      </c>
      <c r="D243" s="433"/>
      <c r="E243" s="435" t="s">
        <v>20</v>
      </c>
      <c r="F243" s="433"/>
      <c r="G243" s="435" t="s">
        <v>21</v>
      </c>
      <c r="H243" s="433"/>
      <c r="I243" s="435" t="s">
        <v>22</v>
      </c>
      <c r="J243" s="433"/>
      <c r="K243" s="433"/>
      <c r="L243" s="435" t="s">
        <v>23</v>
      </c>
      <c r="M243" s="433"/>
      <c r="N243" s="433"/>
      <c r="O243" s="435" t="s">
        <v>24</v>
      </c>
      <c r="P243" s="433"/>
      <c r="Q243" s="435" t="s">
        <v>25</v>
      </c>
      <c r="R243" s="433"/>
      <c r="S243" s="435" t="s">
        <v>26</v>
      </c>
      <c r="T243" s="433"/>
      <c r="U243" s="433"/>
      <c r="V243" s="433"/>
      <c r="W243" s="433"/>
      <c r="X243" s="433"/>
      <c r="Y243" s="433"/>
      <c r="Z243" s="433"/>
      <c r="AA243" s="435" t="s">
        <v>27</v>
      </c>
      <c r="AB243" s="433"/>
      <c r="AC243" s="433"/>
      <c r="AD243" s="433"/>
      <c r="AE243" s="433"/>
      <c r="AF243" s="435" t="s">
        <v>28</v>
      </c>
      <c r="AG243" s="433"/>
      <c r="AH243" s="433"/>
      <c r="AI243" s="10" t="s">
        <v>29</v>
      </c>
      <c r="AJ243" s="435" t="s">
        <v>30</v>
      </c>
      <c r="AK243" s="433"/>
      <c r="AL243" s="433"/>
      <c r="AM243" s="433"/>
      <c r="AN243" s="433"/>
      <c r="AO243" s="433"/>
      <c r="AP243" s="10" t="s">
        <v>31</v>
      </c>
      <c r="AQ243" s="10" t="s">
        <v>32</v>
      </c>
      <c r="AR243" s="10" t="s">
        <v>33</v>
      </c>
      <c r="AS243" s="10" t="s">
        <v>34</v>
      </c>
      <c r="AT243" s="10" t="s">
        <v>35</v>
      </c>
      <c r="AU243" s="10" t="s">
        <v>36</v>
      </c>
      <c r="AV243" s="10" t="s">
        <v>37</v>
      </c>
      <c r="AW243" s="10" t="s">
        <v>38</v>
      </c>
      <c r="AX243" s="10" t="s">
        <v>39</v>
      </c>
    </row>
    <row r="244" spans="1:50" s="5" customFormat="1" ht="12.75" x14ac:dyDescent="0.2">
      <c r="A244" s="429" t="s">
        <v>40</v>
      </c>
      <c r="B244" s="426"/>
      <c r="C244" s="429"/>
      <c r="D244" s="426"/>
      <c r="E244" s="429"/>
      <c r="F244" s="426"/>
      <c r="G244" s="429"/>
      <c r="H244" s="426"/>
      <c r="I244" s="429"/>
      <c r="J244" s="426"/>
      <c r="K244" s="426"/>
      <c r="L244" s="429"/>
      <c r="M244" s="426"/>
      <c r="N244" s="426"/>
      <c r="O244" s="429"/>
      <c r="P244" s="426"/>
      <c r="Q244" s="429"/>
      <c r="R244" s="426"/>
      <c r="S244" s="431" t="s">
        <v>41</v>
      </c>
      <c r="T244" s="426"/>
      <c r="U244" s="426"/>
      <c r="V244" s="426"/>
      <c r="W244" s="426"/>
      <c r="X244" s="426"/>
      <c r="Y244" s="426"/>
      <c r="Z244" s="426"/>
      <c r="AA244" s="429" t="s">
        <v>42</v>
      </c>
      <c r="AB244" s="426"/>
      <c r="AC244" s="426"/>
      <c r="AD244" s="426"/>
      <c r="AE244" s="426"/>
      <c r="AF244" s="429" t="s">
        <v>43</v>
      </c>
      <c r="AG244" s="426"/>
      <c r="AH244" s="426"/>
      <c r="AI244" s="4" t="s">
        <v>44</v>
      </c>
      <c r="AJ244" s="430" t="s">
        <v>45</v>
      </c>
      <c r="AK244" s="426"/>
      <c r="AL244" s="426"/>
      <c r="AM244" s="426"/>
      <c r="AN244" s="426"/>
      <c r="AO244" s="426"/>
      <c r="AP244" s="6" t="s">
        <v>275</v>
      </c>
      <c r="AQ244" s="6" t="s">
        <v>275</v>
      </c>
      <c r="AR244" s="6" t="s">
        <v>49</v>
      </c>
      <c r="AS244" s="6" t="s">
        <v>276</v>
      </c>
      <c r="AT244" s="6" t="s">
        <v>277</v>
      </c>
      <c r="AU244" s="6" t="s">
        <v>278</v>
      </c>
      <c r="AV244" s="6" t="s">
        <v>279</v>
      </c>
      <c r="AW244" s="6" t="s">
        <v>278</v>
      </c>
      <c r="AX244" s="6" t="s">
        <v>278</v>
      </c>
    </row>
    <row r="245" spans="1:50" s="5" customFormat="1" ht="12.75" x14ac:dyDescent="0.2">
      <c r="A245" s="429" t="s">
        <v>40</v>
      </c>
      <c r="B245" s="426"/>
      <c r="C245" s="429" t="s">
        <v>86</v>
      </c>
      <c r="D245" s="426"/>
      <c r="E245" s="429"/>
      <c r="F245" s="426"/>
      <c r="G245" s="429"/>
      <c r="H245" s="426"/>
      <c r="I245" s="429"/>
      <c r="J245" s="426"/>
      <c r="K245" s="426"/>
      <c r="L245" s="429"/>
      <c r="M245" s="426"/>
      <c r="N245" s="426"/>
      <c r="O245" s="429"/>
      <c r="P245" s="426"/>
      <c r="Q245" s="429"/>
      <c r="R245" s="426"/>
      <c r="S245" s="431" t="s">
        <v>87</v>
      </c>
      <c r="T245" s="426"/>
      <c r="U245" s="426"/>
      <c r="V245" s="426"/>
      <c r="W245" s="426"/>
      <c r="X245" s="426"/>
      <c r="Y245" s="426"/>
      <c r="Z245" s="426"/>
      <c r="AA245" s="429" t="s">
        <v>42</v>
      </c>
      <c r="AB245" s="426"/>
      <c r="AC245" s="426"/>
      <c r="AD245" s="426"/>
      <c r="AE245" s="426"/>
      <c r="AF245" s="429" t="s">
        <v>43</v>
      </c>
      <c r="AG245" s="426"/>
      <c r="AH245" s="426"/>
      <c r="AI245" s="4" t="s">
        <v>44</v>
      </c>
      <c r="AJ245" s="430" t="s">
        <v>45</v>
      </c>
      <c r="AK245" s="426"/>
      <c r="AL245" s="426"/>
      <c r="AM245" s="426"/>
      <c r="AN245" s="426"/>
      <c r="AO245" s="426"/>
      <c r="AP245" s="6" t="s">
        <v>275</v>
      </c>
      <c r="AQ245" s="6" t="s">
        <v>275</v>
      </c>
      <c r="AR245" s="6" t="s">
        <v>49</v>
      </c>
      <c r="AS245" s="6" t="s">
        <v>276</v>
      </c>
      <c r="AT245" s="6" t="s">
        <v>277</v>
      </c>
      <c r="AU245" s="6" t="s">
        <v>278</v>
      </c>
      <c r="AV245" s="6" t="s">
        <v>279</v>
      </c>
      <c r="AW245" s="6" t="s">
        <v>278</v>
      </c>
      <c r="AX245" s="6" t="s">
        <v>278</v>
      </c>
    </row>
    <row r="246" spans="1:50" s="5" customFormat="1" ht="12.75" x14ac:dyDescent="0.2">
      <c r="A246" s="429" t="s">
        <v>40</v>
      </c>
      <c r="B246" s="426"/>
      <c r="C246" s="429" t="s">
        <v>86</v>
      </c>
      <c r="D246" s="426"/>
      <c r="E246" s="429" t="s">
        <v>76</v>
      </c>
      <c r="F246" s="426"/>
      <c r="G246" s="429"/>
      <c r="H246" s="426"/>
      <c r="I246" s="429"/>
      <c r="J246" s="426"/>
      <c r="K246" s="426"/>
      <c r="L246" s="429"/>
      <c r="M246" s="426"/>
      <c r="N246" s="426"/>
      <c r="O246" s="429"/>
      <c r="P246" s="426"/>
      <c r="Q246" s="429"/>
      <c r="R246" s="426"/>
      <c r="S246" s="431" t="s">
        <v>77</v>
      </c>
      <c r="T246" s="426"/>
      <c r="U246" s="426"/>
      <c r="V246" s="426"/>
      <c r="W246" s="426"/>
      <c r="X246" s="426"/>
      <c r="Y246" s="426"/>
      <c r="Z246" s="426"/>
      <c r="AA246" s="429" t="s">
        <v>42</v>
      </c>
      <c r="AB246" s="426"/>
      <c r="AC246" s="426"/>
      <c r="AD246" s="426"/>
      <c r="AE246" s="426"/>
      <c r="AF246" s="429" t="s">
        <v>43</v>
      </c>
      <c r="AG246" s="426"/>
      <c r="AH246" s="426"/>
      <c r="AI246" s="4" t="s">
        <v>44</v>
      </c>
      <c r="AJ246" s="430" t="s">
        <v>45</v>
      </c>
      <c r="AK246" s="426"/>
      <c r="AL246" s="426"/>
      <c r="AM246" s="426"/>
      <c r="AN246" s="426"/>
      <c r="AO246" s="426"/>
      <c r="AP246" s="6" t="s">
        <v>275</v>
      </c>
      <c r="AQ246" s="6" t="s">
        <v>275</v>
      </c>
      <c r="AR246" s="6" t="s">
        <v>49</v>
      </c>
      <c r="AS246" s="6" t="s">
        <v>276</v>
      </c>
      <c r="AT246" s="6" t="s">
        <v>277</v>
      </c>
      <c r="AU246" s="6" t="s">
        <v>278</v>
      </c>
      <c r="AV246" s="6" t="s">
        <v>279</v>
      </c>
      <c r="AW246" s="6" t="s">
        <v>278</v>
      </c>
      <c r="AX246" s="6" t="s">
        <v>278</v>
      </c>
    </row>
    <row r="247" spans="1:50" s="5" customFormat="1" ht="12.75" x14ac:dyDescent="0.2">
      <c r="A247" s="429" t="s">
        <v>40</v>
      </c>
      <c r="B247" s="426"/>
      <c r="C247" s="429" t="s">
        <v>86</v>
      </c>
      <c r="D247" s="426"/>
      <c r="E247" s="429" t="s">
        <v>76</v>
      </c>
      <c r="F247" s="426"/>
      <c r="G247" s="429" t="s">
        <v>56</v>
      </c>
      <c r="H247" s="426"/>
      <c r="I247" s="429"/>
      <c r="J247" s="426"/>
      <c r="K247" s="426"/>
      <c r="L247" s="429"/>
      <c r="M247" s="426"/>
      <c r="N247" s="426"/>
      <c r="O247" s="429"/>
      <c r="P247" s="426"/>
      <c r="Q247" s="429"/>
      <c r="R247" s="426"/>
      <c r="S247" s="431" t="s">
        <v>95</v>
      </c>
      <c r="T247" s="426"/>
      <c r="U247" s="426"/>
      <c r="V247" s="426"/>
      <c r="W247" s="426"/>
      <c r="X247" s="426"/>
      <c r="Y247" s="426"/>
      <c r="Z247" s="426"/>
      <c r="AA247" s="429" t="s">
        <v>42</v>
      </c>
      <c r="AB247" s="426"/>
      <c r="AC247" s="426"/>
      <c r="AD247" s="426"/>
      <c r="AE247" s="426"/>
      <c r="AF247" s="429" t="s">
        <v>43</v>
      </c>
      <c r="AG247" s="426"/>
      <c r="AH247" s="426"/>
      <c r="AI247" s="4" t="s">
        <v>44</v>
      </c>
      <c r="AJ247" s="430" t="s">
        <v>45</v>
      </c>
      <c r="AK247" s="426"/>
      <c r="AL247" s="426"/>
      <c r="AM247" s="426"/>
      <c r="AN247" s="426"/>
      <c r="AO247" s="426"/>
      <c r="AP247" s="6" t="s">
        <v>275</v>
      </c>
      <c r="AQ247" s="6" t="s">
        <v>275</v>
      </c>
      <c r="AR247" s="6" t="s">
        <v>49</v>
      </c>
      <c r="AS247" s="6" t="s">
        <v>276</v>
      </c>
      <c r="AT247" s="6" t="s">
        <v>277</v>
      </c>
      <c r="AU247" s="6" t="s">
        <v>278</v>
      </c>
      <c r="AV247" s="6" t="s">
        <v>279</v>
      </c>
      <c r="AW247" s="6" t="s">
        <v>278</v>
      </c>
      <c r="AX247" s="6" t="s">
        <v>278</v>
      </c>
    </row>
    <row r="248" spans="1:50" s="5" customFormat="1" ht="12.75" x14ac:dyDescent="0.2">
      <c r="A248" s="429" t="s">
        <v>40</v>
      </c>
      <c r="B248" s="426"/>
      <c r="C248" s="429" t="s">
        <v>86</v>
      </c>
      <c r="D248" s="426"/>
      <c r="E248" s="429" t="s">
        <v>76</v>
      </c>
      <c r="F248" s="426"/>
      <c r="G248" s="429" t="s">
        <v>56</v>
      </c>
      <c r="H248" s="426"/>
      <c r="I248" s="429" t="s">
        <v>80</v>
      </c>
      <c r="J248" s="426"/>
      <c r="K248" s="426"/>
      <c r="L248" s="429"/>
      <c r="M248" s="426"/>
      <c r="N248" s="426"/>
      <c r="O248" s="429"/>
      <c r="P248" s="426"/>
      <c r="Q248" s="429"/>
      <c r="R248" s="426"/>
      <c r="S248" s="431" t="s">
        <v>81</v>
      </c>
      <c r="T248" s="426"/>
      <c r="U248" s="426"/>
      <c r="V248" s="426"/>
      <c r="W248" s="426"/>
      <c r="X248" s="426"/>
      <c r="Y248" s="426"/>
      <c r="Z248" s="426"/>
      <c r="AA248" s="429" t="s">
        <v>42</v>
      </c>
      <c r="AB248" s="426"/>
      <c r="AC248" s="426"/>
      <c r="AD248" s="426"/>
      <c r="AE248" s="426"/>
      <c r="AF248" s="429" t="s">
        <v>43</v>
      </c>
      <c r="AG248" s="426"/>
      <c r="AH248" s="426"/>
      <c r="AI248" s="4" t="s">
        <v>44</v>
      </c>
      <c r="AJ248" s="430" t="s">
        <v>45</v>
      </c>
      <c r="AK248" s="426"/>
      <c r="AL248" s="426"/>
      <c r="AM248" s="426"/>
      <c r="AN248" s="426"/>
      <c r="AO248" s="426"/>
      <c r="AP248" s="6" t="s">
        <v>275</v>
      </c>
      <c r="AQ248" s="6" t="s">
        <v>275</v>
      </c>
      <c r="AR248" s="6" t="s">
        <v>49</v>
      </c>
      <c r="AS248" s="6" t="s">
        <v>276</v>
      </c>
      <c r="AT248" s="6" t="s">
        <v>277</v>
      </c>
      <c r="AU248" s="6" t="s">
        <v>278</v>
      </c>
      <c r="AV248" s="6" t="s">
        <v>279</v>
      </c>
      <c r="AW248" s="6" t="s">
        <v>278</v>
      </c>
      <c r="AX248" s="6" t="s">
        <v>278</v>
      </c>
    </row>
    <row r="249" spans="1:50" s="5" customFormat="1" ht="12.75" x14ac:dyDescent="0.2">
      <c r="A249" s="429" t="s">
        <v>40</v>
      </c>
      <c r="B249" s="426"/>
      <c r="C249" s="429" t="s">
        <v>86</v>
      </c>
      <c r="D249" s="426"/>
      <c r="E249" s="429" t="s">
        <v>76</v>
      </c>
      <c r="F249" s="426"/>
      <c r="G249" s="429" t="s">
        <v>56</v>
      </c>
      <c r="H249" s="426"/>
      <c r="I249" s="429" t="s">
        <v>80</v>
      </c>
      <c r="J249" s="426"/>
      <c r="K249" s="426"/>
      <c r="L249" s="429" t="s">
        <v>184</v>
      </c>
      <c r="M249" s="426"/>
      <c r="N249" s="426"/>
      <c r="O249" s="429"/>
      <c r="P249" s="426"/>
      <c r="Q249" s="429"/>
      <c r="R249" s="426"/>
      <c r="S249" s="431" t="s">
        <v>185</v>
      </c>
      <c r="T249" s="426"/>
      <c r="U249" s="426"/>
      <c r="V249" s="426"/>
      <c r="W249" s="426"/>
      <c r="X249" s="426"/>
      <c r="Y249" s="426"/>
      <c r="Z249" s="426"/>
      <c r="AA249" s="429" t="s">
        <v>42</v>
      </c>
      <c r="AB249" s="426"/>
      <c r="AC249" s="426"/>
      <c r="AD249" s="426"/>
      <c r="AE249" s="426"/>
      <c r="AF249" s="429" t="s">
        <v>43</v>
      </c>
      <c r="AG249" s="426"/>
      <c r="AH249" s="426"/>
      <c r="AI249" s="4" t="s">
        <v>44</v>
      </c>
      <c r="AJ249" s="430" t="s">
        <v>45</v>
      </c>
      <c r="AK249" s="426"/>
      <c r="AL249" s="426"/>
      <c r="AM249" s="426"/>
      <c r="AN249" s="426"/>
      <c r="AO249" s="426"/>
      <c r="AP249" s="6" t="s">
        <v>275</v>
      </c>
      <c r="AQ249" s="6" t="s">
        <v>275</v>
      </c>
      <c r="AR249" s="6" t="s">
        <v>49</v>
      </c>
      <c r="AS249" s="6" t="s">
        <v>276</v>
      </c>
      <c r="AT249" s="6" t="s">
        <v>277</v>
      </c>
      <c r="AU249" s="6" t="s">
        <v>278</v>
      </c>
      <c r="AV249" s="6" t="s">
        <v>279</v>
      </c>
      <c r="AW249" s="6" t="s">
        <v>278</v>
      </c>
      <c r="AX249" s="6" t="s">
        <v>278</v>
      </c>
    </row>
    <row r="250" spans="1:50" s="5" customFormat="1" ht="12.75" x14ac:dyDescent="0.2">
      <c r="A250" s="425" t="s">
        <v>40</v>
      </c>
      <c r="B250" s="426"/>
      <c r="C250" s="425" t="s">
        <v>86</v>
      </c>
      <c r="D250" s="426"/>
      <c r="E250" s="425" t="s">
        <v>76</v>
      </c>
      <c r="F250" s="426"/>
      <c r="G250" s="425" t="s">
        <v>56</v>
      </c>
      <c r="H250" s="426"/>
      <c r="I250" s="425" t="s">
        <v>80</v>
      </c>
      <c r="J250" s="426"/>
      <c r="K250" s="426"/>
      <c r="L250" s="425" t="s">
        <v>184</v>
      </c>
      <c r="M250" s="426"/>
      <c r="N250" s="426"/>
      <c r="O250" s="425" t="s">
        <v>84</v>
      </c>
      <c r="P250" s="426"/>
      <c r="Q250" s="425"/>
      <c r="R250" s="426"/>
      <c r="S250" s="427" t="s">
        <v>186</v>
      </c>
      <c r="T250" s="426"/>
      <c r="U250" s="426"/>
      <c r="V250" s="426"/>
      <c r="W250" s="426"/>
      <c r="X250" s="426"/>
      <c r="Y250" s="426"/>
      <c r="Z250" s="426"/>
      <c r="AA250" s="425" t="s">
        <v>42</v>
      </c>
      <c r="AB250" s="426"/>
      <c r="AC250" s="426"/>
      <c r="AD250" s="426"/>
      <c r="AE250" s="426"/>
      <c r="AF250" s="425" t="s">
        <v>43</v>
      </c>
      <c r="AG250" s="426"/>
      <c r="AH250" s="426"/>
      <c r="AI250" s="7" t="s">
        <v>44</v>
      </c>
      <c r="AJ250" s="428" t="s">
        <v>45</v>
      </c>
      <c r="AK250" s="426"/>
      <c r="AL250" s="426"/>
      <c r="AM250" s="426"/>
      <c r="AN250" s="426"/>
      <c r="AO250" s="426"/>
      <c r="AP250" s="8" t="s">
        <v>275</v>
      </c>
      <c r="AQ250" s="8" t="s">
        <v>275</v>
      </c>
      <c r="AR250" s="8" t="s">
        <v>49</v>
      </c>
      <c r="AS250" s="8" t="s">
        <v>276</v>
      </c>
      <c r="AT250" s="8" t="s">
        <v>277</v>
      </c>
      <c r="AU250" s="8" t="s">
        <v>278</v>
      </c>
      <c r="AV250" s="8" t="s">
        <v>279</v>
      </c>
      <c r="AW250" s="8" t="s">
        <v>278</v>
      </c>
      <c r="AX250" s="8" t="s">
        <v>278</v>
      </c>
    </row>
    <row r="251" spans="1:50" x14ac:dyDescent="0.25">
      <c r="A251" s="1" t="s">
        <v>13</v>
      </c>
      <c r="B251" s="1" t="s">
        <v>13</v>
      </c>
      <c r="C251" s="1" t="s">
        <v>13</v>
      </c>
      <c r="D251" s="1" t="s">
        <v>13</v>
      </c>
      <c r="E251" s="1" t="s">
        <v>13</v>
      </c>
      <c r="F251" s="1" t="s">
        <v>13</v>
      </c>
      <c r="G251" s="1" t="s">
        <v>13</v>
      </c>
      <c r="H251" s="1" t="s">
        <v>13</v>
      </c>
      <c r="I251" s="1" t="s">
        <v>13</v>
      </c>
      <c r="J251" s="423" t="s">
        <v>13</v>
      </c>
      <c r="K251" s="424"/>
      <c r="L251" s="423" t="s">
        <v>13</v>
      </c>
      <c r="M251" s="424"/>
      <c r="N251" s="1" t="s">
        <v>13</v>
      </c>
      <c r="O251" s="1" t="s">
        <v>13</v>
      </c>
      <c r="P251" s="1" t="s">
        <v>13</v>
      </c>
      <c r="Q251" s="1" t="s">
        <v>13</v>
      </c>
      <c r="R251" s="1" t="s">
        <v>13</v>
      </c>
      <c r="S251" s="1" t="s">
        <v>13</v>
      </c>
      <c r="T251" s="1" t="s">
        <v>13</v>
      </c>
      <c r="U251" s="1" t="s">
        <v>13</v>
      </c>
      <c r="V251" s="1" t="s">
        <v>13</v>
      </c>
      <c r="W251" s="1" t="s">
        <v>13</v>
      </c>
      <c r="X251" s="1" t="s">
        <v>13</v>
      </c>
      <c r="Y251" s="1" t="s">
        <v>13</v>
      </c>
      <c r="Z251" s="1" t="s">
        <v>13</v>
      </c>
      <c r="AA251" s="423" t="s">
        <v>13</v>
      </c>
      <c r="AB251" s="424"/>
      <c r="AC251" s="423" t="s">
        <v>13</v>
      </c>
      <c r="AD251" s="424"/>
      <c r="AE251" s="1" t="s">
        <v>13</v>
      </c>
      <c r="AF251" s="1" t="s">
        <v>13</v>
      </c>
      <c r="AG251" s="1" t="s">
        <v>13</v>
      </c>
      <c r="AH251" s="1" t="s">
        <v>13</v>
      </c>
      <c r="AI251" s="1" t="s">
        <v>13</v>
      </c>
      <c r="AJ251" s="1" t="s">
        <v>13</v>
      </c>
      <c r="AK251" s="1" t="s">
        <v>13</v>
      </c>
      <c r="AL251" s="1" t="s">
        <v>13</v>
      </c>
      <c r="AM251" s="423" t="s">
        <v>13</v>
      </c>
      <c r="AN251" s="424"/>
      <c r="AO251" s="424"/>
      <c r="AP251" s="1" t="s">
        <v>13</v>
      </c>
      <c r="AQ251" s="1" t="s">
        <v>13</v>
      </c>
      <c r="AR251" s="1" t="s">
        <v>13</v>
      </c>
      <c r="AS251" s="1" t="s">
        <v>13</v>
      </c>
      <c r="AT251" s="1" t="s">
        <v>13</v>
      </c>
      <c r="AU251" s="1" t="s">
        <v>13</v>
      </c>
      <c r="AV251" s="1" t="s">
        <v>13</v>
      </c>
      <c r="AW251" s="1" t="s">
        <v>13</v>
      </c>
      <c r="AX251" s="1" t="s">
        <v>13</v>
      </c>
    </row>
    <row r="252" spans="1:50" ht="0" hidden="1" customHeight="1" x14ac:dyDescent="0.25"/>
  </sheetData>
  <mergeCells count="2532">
    <mergeCell ref="A15:F15"/>
    <mergeCell ref="G15:AG15"/>
    <mergeCell ref="AM15:AO15"/>
    <mergeCell ref="AD9:AM9"/>
    <mergeCell ref="AO9:AR9"/>
    <mergeCell ref="A14:E14"/>
    <mergeCell ref="F14:H14"/>
    <mergeCell ref="I14:P14"/>
    <mergeCell ref="Q14:W14"/>
    <mergeCell ref="X14:AD14"/>
    <mergeCell ref="AE14:AJ14"/>
    <mergeCell ref="AM14:AO14"/>
    <mergeCell ref="A2:J6"/>
    <mergeCell ref="M3:AA5"/>
    <mergeCell ref="AD3:AM3"/>
    <mergeCell ref="AO3:AR3"/>
    <mergeCell ref="AD5:AM7"/>
    <mergeCell ref="AO5:AR7"/>
    <mergeCell ref="A19:B19"/>
    <mergeCell ref="C19:D19"/>
    <mergeCell ref="E19:F19"/>
    <mergeCell ref="G19:H19"/>
    <mergeCell ref="I19:K19"/>
    <mergeCell ref="L19:N19"/>
    <mergeCell ref="O19:P19"/>
    <mergeCell ref="Q19:R19"/>
    <mergeCell ref="S19:Z19"/>
    <mergeCell ref="AA19:AE19"/>
    <mergeCell ref="AF19:AH19"/>
    <mergeCell ref="AJ19:AO19"/>
    <mergeCell ref="A16:G16"/>
    <mergeCell ref="H16:AO16"/>
    <mergeCell ref="A17:B17"/>
    <mergeCell ref="C17:D17"/>
    <mergeCell ref="E17:F17"/>
    <mergeCell ref="G17:H17"/>
    <mergeCell ref="I17:K17"/>
    <mergeCell ref="L17:N17"/>
    <mergeCell ref="O17:P17"/>
    <mergeCell ref="Q17:R17"/>
    <mergeCell ref="S17:Z17"/>
    <mergeCell ref="AA17:AE17"/>
    <mergeCell ref="AF17:AH17"/>
    <mergeCell ref="AJ17:AO17"/>
    <mergeCell ref="AF22:AH22"/>
    <mergeCell ref="AJ22:AO22"/>
    <mergeCell ref="AF20:AH20"/>
    <mergeCell ref="AJ20:AO20"/>
    <mergeCell ref="A21:B21"/>
    <mergeCell ref="C21:D21"/>
    <mergeCell ref="E21:F21"/>
    <mergeCell ref="G21:H21"/>
    <mergeCell ref="I21:K21"/>
    <mergeCell ref="L21:N21"/>
    <mergeCell ref="O21:P21"/>
    <mergeCell ref="Q21:R21"/>
    <mergeCell ref="S21:Z21"/>
    <mergeCell ref="AA21:AE21"/>
    <mergeCell ref="AF21:AH21"/>
    <mergeCell ref="AJ21:AO21"/>
    <mergeCell ref="L20:N20"/>
    <mergeCell ref="O20:P20"/>
    <mergeCell ref="Q20:R20"/>
    <mergeCell ref="S20:Z20"/>
    <mergeCell ref="AA20:AE20"/>
    <mergeCell ref="A20:B20"/>
    <mergeCell ref="C20:D20"/>
    <mergeCell ref="E20:F20"/>
    <mergeCell ref="G20:H20"/>
    <mergeCell ref="I20:K20"/>
    <mergeCell ref="Q23:R23"/>
    <mergeCell ref="S23:Z23"/>
    <mergeCell ref="AA23:AE23"/>
    <mergeCell ref="A23:B23"/>
    <mergeCell ref="C23:D23"/>
    <mergeCell ref="E23:F23"/>
    <mergeCell ref="G23:H23"/>
    <mergeCell ref="I23:K23"/>
    <mergeCell ref="A22:B22"/>
    <mergeCell ref="C22:D22"/>
    <mergeCell ref="E22:F22"/>
    <mergeCell ref="G22:H22"/>
    <mergeCell ref="I22:K22"/>
    <mergeCell ref="L22:N22"/>
    <mergeCell ref="O22:P22"/>
    <mergeCell ref="Q22:R22"/>
    <mergeCell ref="S22:Z22"/>
    <mergeCell ref="AA22:AE22"/>
    <mergeCell ref="C26:D26"/>
    <mergeCell ref="E26:F26"/>
    <mergeCell ref="G26:H26"/>
    <mergeCell ref="I26:K26"/>
    <mergeCell ref="A25:B25"/>
    <mergeCell ref="C25:D25"/>
    <mergeCell ref="E25:F25"/>
    <mergeCell ref="G25:H25"/>
    <mergeCell ref="I25:K25"/>
    <mergeCell ref="L25:N25"/>
    <mergeCell ref="O25:P25"/>
    <mergeCell ref="Q25:R25"/>
    <mergeCell ref="S25:Z25"/>
    <mergeCell ref="AA25:AE25"/>
    <mergeCell ref="AF25:AH25"/>
    <mergeCell ref="AJ25:AO25"/>
    <mergeCell ref="AF23:AH23"/>
    <mergeCell ref="AJ23:AO23"/>
    <mergeCell ref="A24:B24"/>
    <mergeCell ref="C24:D24"/>
    <mergeCell ref="E24:F24"/>
    <mergeCell ref="G24:H24"/>
    <mergeCell ref="I24:K24"/>
    <mergeCell ref="L24:N24"/>
    <mergeCell ref="O24:P24"/>
    <mergeCell ref="Q24:R24"/>
    <mergeCell ref="S24:Z24"/>
    <mergeCell ref="AA24:AE24"/>
    <mergeCell ref="AF24:AH24"/>
    <mergeCell ref="AJ24:AO24"/>
    <mergeCell ref="L23:N23"/>
    <mergeCell ref="O23:P23"/>
    <mergeCell ref="A28:B28"/>
    <mergeCell ref="C28:D28"/>
    <mergeCell ref="E28:F28"/>
    <mergeCell ref="G28:H28"/>
    <mergeCell ref="I28:K28"/>
    <mergeCell ref="L28:N28"/>
    <mergeCell ref="O28:P28"/>
    <mergeCell ref="Q28:R28"/>
    <mergeCell ref="S28:Z28"/>
    <mergeCell ref="AA28:AE28"/>
    <mergeCell ref="AF28:AH28"/>
    <mergeCell ref="AJ28:AO28"/>
    <mergeCell ref="AF26:AH26"/>
    <mergeCell ref="AJ26:AO26"/>
    <mergeCell ref="A27:B27"/>
    <mergeCell ref="C27:D27"/>
    <mergeCell ref="E27:F27"/>
    <mergeCell ref="G27:H27"/>
    <mergeCell ref="I27:K27"/>
    <mergeCell ref="L27:N27"/>
    <mergeCell ref="O27:P27"/>
    <mergeCell ref="Q27:R27"/>
    <mergeCell ref="S27:Z27"/>
    <mergeCell ref="AA27:AE27"/>
    <mergeCell ref="AF27:AH27"/>
    <mergeCell ref="AJ27:AO27"/>
    <mergeCell ref="L26:N26"/>
    <mergeCell ref="O26:P26"/>
    <mergeCell ref="Q26:R26"/>
    <mergeCell ref="S26:Z26"/>
    <mergeCell ref="AA26:AE26"/>
    <mergeCell ref="A26:B26"/>
    <mergeCell ref="AF31:AH31"/>
    <mergeCell ref="AJ31:AO31"/>
    <mergeCell ref="AF29:AH29"/>
    <mergeCell ref="AJ29:AO29"/>
    <mergeCell ref="A30:B30"/>
    <mergeCell ref="C30:D30"/>
    <mergeCell ref="E30:F30"/>
    <mergeCell ref="G30:H30"/>
    <mergeCell ref="I30:K30"/>
    <mergeCell ref="L30:N30"/>
    <mergeCell ref="O30:P30"/>
    <mergeCell ref="Q30:R30"/>
    <mergeCell ref="S30:Z30"/>
    <mergeCell ref="AA30:AE30"/>
    <mergeCell ref="AF30:AH30"/>
    <mergeCell ref="AJ30:AO30"/>
    <mergeCell ref="L29:N29"/>
    <mergeCell ref="O29:P29"/>
    <mergeCell ref="Q29:R29"/>
    <mergeCell ref="S29:Z29"/>
    <mergeCell ref="AA29:AE29"/>
    <mergeCell ref="A29:B29"/>
    <mergeCell ref="C29:D29"/>
    <mergeCell ref="E29:F29"/>
    <mergeCell ref="G29:H29"/>
    <mergeCell ref="I29:K29"/>
    <mergeCell ref="Q32:R32"/>
    <mergeCell ref="S32:Z32"/>
    <mergeCell ref="AA32:AE32"/>
    <mergeCell ref="A32:B32"/>
    <mergeCell ref="C32:D32"/>
    <mergeCell ref="E32:F32"/>
    <mergeCell ref="G32:H32"/>
    <mergeCell ref="I32:K32"/>
    <mergeCell ref="A31:B31"/>
    <mergeCell ref="C31:D31"/>
    <mergeCell ref="E31:F31"/>
    <mergeCell ref="G31:H31"/>
    <mergeCell ref="I31:K31"/>
    <mergeCell ref="L31:N31"/>
    <mergeCell ref="O31:P31"/>
    <mergeCell ref="Q31:R31"/>
    <mergeCell ref="S31:Z31"/>
    <mergeCell ref="AA31:AE31"/>
    <mergeCell ref="C35:D35"/>
    <mergeCell ref="E35:F35"/>
    <mergeCell ref="G35:H35"/>
    <mergeCell ref="I35:K35"/>
    <mergeCell ref="A34:B34"/>
    <mergeCell ref="C34:D34"/>
    <mergeCell ref="E34:F34"/>
    <mergeCell ref="G34:H34"/>
    <mergeCell ref="I34:K34"/>
    <mergeCell ref="L34:N34"/>
    <mergeCell ref="O34:P34"/>
    <mergeCell ref="Q34:R34"/>
    <mergeCell ref="S34:Z34"/>
    <mergeCell ref="AA34:AE34"/>
    <mergeCell ref="AF34:AH34"/>
    <mergeCell ref="AJ34:AO34"/>
    <mergeCell ref="AF32:AH32"/>
    <mergeCell ref="AJ32:AO32"/>
    <mergeCell ref="A33:B33"/>
    <mergeCell ref="C33:D33"/>
    <mergeCell ref="E33:F33"/>
    <mergeCell ref="G33:H33"/>
    <mergeCell ref="I33:K33"/>
    <mergeCell ref="L33:N33"/>
    <mergeCell ref="O33:P33"/>
    <mergeCell ref="Q33:R33"/>
    <mergeCell ref="S33:Z33"/>
    <mergeCell ref="AA33:AE33"/>
    <mergeCell ref="AF33:AH33"/>
    <mergeCell ref="AJ33:AO33"/>
    <mergeCell ref="L32:N32"/>
    <mergeCell ref="O32:P32"/>
    <mergeCell ref="A37:B37"/>
    <mergeCell ref="C37:D37"/>
    <mergeCell ref="E37:F37"/>
    <mergeCell ref="G37:H37"/>
    <mergeCell ref="I37:K37"/>
    <mergeCell ref="L37:N37"/>
    <mergeCell ref="O37:P37"/>
    <mergeCell ref="Q37:R37"/>
    <mergeCell ref="S37:Z37"/>
    <mergeCell ref="AA37:AE37"/>
    <mergeCell ref="AF37:AH37"/>
    <mergeCell ref="AJ37:AO37"/>
    <mergeCell ref="AF35:AH35"/>
    <mergeCell ref="AJ35:AO35"/>
    <mergeCell ref="A36:B36"/>
    <mergeCell ref="C36:D36"/>
    <mergeCell ref="E36:F36"/>
    <mergeCell ref="G36:H36"/>
    <mergeCell ref="I36:K36"/>
    <mergeCell ref="L36:N36"/>
    <mergeCell ref="O36:P36"/>
    <mergeCell ref="Q36:R36"/>
    <mergeCell ref="S36:Z36"/>
    <mergeCell ref="AA36:AE36"/>
    <mergeCell ref="AF36:AH36"/>
    <mergeCell ref="AJ36:AO36"/>
    <mergeCell ref="L35:N35"/>
    <mergeCell ref="O35:P35"/>
    <mergeCell ref="Q35:R35"/>
    <mergeCell ref="S35:Z35"/>
    <mergeCell ref="AA35:AE35"/>
    <mergeCell ref="A35:B35"/>
    <mergeCell ref="AF40:AH40"/>
    <mergeCell ref="AJ40:AO40"/>
    <mergeCell ref="AF38:AH38"/>
    <mergeCell ref="AJ38:AO38"/>
    <mergeCell ref="A39:B39"/>
    <mergeCell ref="C39:D39"/>
    <mergeCell ref="E39:F39"/>
    <mergeCell ref="G39:H39"/>
    <mergeCell ref="I39:K39"/>
    <mergeCell ref="L39:N39"/>
    <mergeCell ref="O39:P39"/>
    <mergeCell ref="Q39:R39"/>
    <mergeCell ref="S39:Z39"/>
    <mergeCell ref="AA39:AE39"/>
    <mergeCell ref="AF39:AH39"/>
    <mergeCell ref="AJ39:AO39"/>
    <mergeCell ref="L38:N38"/>
    <mergeCell ref="O38:P38"/>
    <mergeCell ref="Q38:R38"/>
    <mergeCell ref="S38:Z38"/>
    <mergeCell ref="AA38:AE38"/>
    <mergeCell ref="A38:B38"/>
    <mergeCell ref="C38:D38"/>
    <mergeCell ref="E38:F38"/>
    <mergeCell ref="G38:H38"/>
    <mergeCell ref="I38:K38"/>
    <mergeCell ref="Q41:R41"/>
    <mergeCell ref="S41:Z41"/>
    <mergeCell ref="AA41:AE41"/>
    <mergeCell ref="A41:B41"/>
    <mergeCell ref="C41:D41"/>
    <mergeCell ref="E41:F41"/>
    <mergeCell ref="G41:H41"/>
    <mergeCell ref="I41:K41"/>
    <mergeCell ref="A40:B40"/>
    <mergeCell ref="C40:D40"/>
    <mergeCell ref="E40:F40"/>
    <mergeCell ref="G40:H40"/>
    <mergeCell ref="I40:K40"/>
    <mergeCell ref="L40:N40"/>
    <mergeCell ref="O40:P40"/>
    <mergeCell ref="Q40:R40"/>
    <mergeCell ref="S40:Z40"/>
    <mergeCell ref="AA40:AE40"/>
    <mergeCell ref="C44:D44"/>
    <mergeCell ref="E44:F44"/>
    <mergeCell ref="G44:H44"/>
    <mergeCell ref="I44:K44"/>
    <mergeCell ref="A43:B43"/>
    <mergeCell ref="C43:D43"/>
    <mergeCell ref="E43:F43"/>
    <mergeCell ref="G43:H43"/>
    <mergeCell ref="I43:K43"/>
    <mergeCell ref="L43:N43"/>
    <mergeCell ref="O43:P43"/>
    <mergeCell ref="Q43:R43"/>
    <mergeCell ref="S43:Z43"/>
    <mergeCell ref="AA43:AE43"/>
    <mergeCell ref="AF43:AH43"/>
    <mergeCell ref="AJ43:AO43"/>
    <mergeCell ref="AF41:AH41"/>
    <mergeCell ref="AJ41:AO41"/>
    <mergeCell ref="A42:B42"/>
    <mergeCell ref="C42:D42"/>
    <mergeCell ref="E42:F42"/>
    <mergeCell ref="G42:H42"/>
    <mergeCell ref="I42:K42"/>
    <mergeCell ref="L42:N42"/>
    <mergeCell ref="O42:P42"/>
    <mergeCell ref="Q42:R42"/>
    <mergeCell ref="S42:Z42"/>
    <mergeCell ref="AA42:AE42"/>
    <mergeCell ref="AF42:AH42"/>
    <mergeCell ref="AJ42:AO42"/>
    <mergeCell ref="L41:N41"/>
    <mergeCell ref="O41:P41"/>
    <mergeCell ref="A46:B46"/>
    <mergeCell ref="C46:D46"/>
    <mergeCell ref="E46:F46"/>
    <mergeCell ref="G46:H46"/>
    <mergeCell ref="I46:K46"/>
    <mergeCell ref="L46:N46"/>
    <mergeCell ref="O46:P46"/>
    <mergeCell ref="Q46:R46"/>
    <mergeCell ref="S46:Z46"/>
    <mergeCell ref="AA46:AE46"/>
    <mergeCell ref="AF46:AH46"/>
    <mergeCell ref="AJ46:AO46"/>
    <mergeCell ref="AF44:AH44"/>
    <mergeCell ref="AJ44:AO44"/>
    <mergeCell ref="A45:B45"/>
    <mergeCell ref="C45:D45"/>
    <mergeCell ref="E45:F45"/>
    <mergeCell ref="G45:H45"/>
    <mergeCell ref="I45:K45"/>
    <mergeCell ref="L45:N45"/>
    <mergeCell ref="O45:P45"/>
    <mergeCell ref="Q45:R45"/>
    <mergeCell ref="S45:Z45"/>
    <mergeCell ref="AA45:AE45"/>
    <mergeCell ref="AF45:AH45"/>
    <mergeCell ref="AJ45:AO45"/>
    <mergeCell ref="L44:N44"/>
    <mergeCell ref="O44:P44"/>
    <mergeCell ref="Q44:R44"/>
    <mergeCell ref="S44:Z44"/>
    <mergeCell ref="AA44:AE44"/>
    <mergeCell ref="A44:B44"/>
    <mergeCell ref="J49:K49"/>
    <mergeCell ref="L49:M49"/>
    <mergeCell ref="AA49:AB49"/>
    <mergeCell ref="AC49:AD49"/>
    <mergeCell ref="AM49:AO49"/>
    <mergeCell ref="AF47:AH47"/>
    <mergeCell ref="AJ47:AO47"/>
    <mergeCell ref="A48:B48"/>
    <mergeCell ref="C48:D48"/>
    <mergeCell ref="E48:F48"/>
    <mergeCell ref="G48:H48"/>
    <mergeCell ref="I48:K48"/>
    <mergeCell ref="L48:N48"/>
    <mergeCell ref="O48:P48"/>
    <mergeCell ref="Q48:R48"/>
    <mergeCell ref="S48:Z48"/>
    <mergeCell ref="AA48:AE48"/>
    <mergeCell ref="AF48:AH48"/>
    <mergeCell ref="AJ48:AO48"/>
    <mergeCell ref="L47:N47"/>
    <mergeCell ref="O47:P47"/>
    <mergeCell ref="Q47:R47"/>
    <mergeCell ref="S47:Z47"/>
    <mergeCell ref="AA47:AE47"/>
    <mergeCell ref="A47:B47"/>
    <mergeCell ref="C47:D47"/>
    <mergeCell ref="E47:F47"/>
    <mergeCell ref="G47:H47"/>
    <mergeCell ref="I47:K47"/>
    <mergeCell ref="C53:D53"/>
    <mergeCell ref="E53:F53"/>
    <mergeCell ref="G53:H53"/>
    <mergeCell ref="I53:K53"/>
    <mergeCell ref="A52:B52"/>
    <mergeCell ref="C52:D52"/>
    <mergeCell ref="E52:F52"/>
    <mergeCell ref="G52:H52"/>
    <mergeCell ref="I52:K52"/>
    <mergeCell ref="L52:N52"/>
    <mergeCell ref="O52:P52"/>
    <mergeCell ref="Q52:R52"/>
    <mergeCell ref="S52:Z52"/>
    <mergeCell ref="AA52:AE52"/>
    <mergeCell ref="AF52:AH52"/>
    <mergeCell ref="AJ52:AO52"/>
    <mergeCell ref="A50:G50"/>
    <mergeCell ref="H50:AO50"/>
    <mergeCell ref="A51:B51"/>
    <mergeCell ref="C51:D51"/>
    <mergeCell ref="E51:F51"/>
    <mergeCell ref="G51:H51"/>
    <mergeCell ref="I51:K51"/>
    <mergeCell ref="L51:N51"/>
    <mergeCell ref="O51:P51"/>
    <mergeCell ref="Q51:R51"/>
    <mergeCell ref="S51:Z51"/>
    <mergeCell ref="AA51:AE51"/>
    <mergeCell ref="AF51:AH51"/>
    <mergeCell ref="AJ51:AO51"/>
    <mergeCell ref="A55:B55"/>
    <mergeCell ref="C55:D55"/>
    <mergeCell ref="E55:F55"/>
    <mergeCell ref="G55:H55"/>
    <mergeCell ref="I55:K55"/>
    <mergeCell ref="L55:N55"/>
    <mergeCell ref="O55:P55"/>
    <mergeCell ref="Q55:R55"/>
    <mergeCell ref="S55:Z55"/>
    <mergeCell ref="AA55:AE55"/>
    <mergeCell ref="AF55:AH55"/>
    <mergeCell ref="AJ55:AO55"/>
    <mergeCell ref="AF53:AH53"/>
    <mergeCell ref="AJ53:AO53"/>
    <mergeCell ref="A54:B54"/>
    <mergeCell ref="C54:D54"/>
    <mergeCell ref="E54:F54"/>
    <mergeCell ref="G54:H54"/>
    <mergeCell ref="I54:K54"/>
    <mergeCell ref="L54:N54"/>
    <mergeCell ref="O54:P54"/>
    <mergeCell ref="Q54:R54"/>
    <mergeCell ref="S54:Z54"/>
    <mergeCell ref="AA54:AE54"/>
    <mergeCell ref="AF54:AH54"/>
    <mergeCell ref="AJ54:AO54"/>
    <mergeCell ref="L53:N53"/>
    <mergeCell ref="O53:P53"/>
    <mergeCell ref="Q53:R53"/>
    <mergeCell ref="S53:Z53"/>
    <mergeCell ref="AA53:AE53"/>
    <mergeCell ref="A53:B53"/>
    <mergeCell ref="AF56:AH56"/>
    <mergeCell ref="AJ56:AO56"/>
    <mergeCell ref="A57:B57"/>
    <mergeCell ref="C57:D57"/>
    <mergeCell ref="E57:F57"/>
    <mergeCell ref="G57:H57"/>
    <mergeCell ref="I57:K57"/>
    <mergeCell ref="L57:N57"/>
    <mergeCell ref="O57:P57"/>
    <mergeCell ref="Q57:R57"/>
    <mergeCell ref="S57:Z57"/>
    <mergeCell ref="AA57:AE57"/>
    <mergeCell ref="AF57:AH57"/>
    <mergeCell ref="AJ57:AO57"/>
    <mergeCell ref="L56:N56"/>
    <mergeCell ref="O56:P56"/>
    <mergeCell ref="Q56:R56"/>
    <mergeCell ref="S56:Z56"/>
    <mergeCell ref="AA56:AE56"/>
    <mergeCell ref="A56:B56"/>
    <mergeCell ref="C56:D56"/>
    <mergeCell ref="E56:F56"/>
    <mergeCell ref="G56:H56"/>
    <mergeCell ref="I56:K56"/>
    <mergeCell ref="Q61:R61"/>
    <mergeCell ref="S61:Z61"/>
    <mergeCell ref="AA61:AE61"/>
    <mergeCell ref="A61:B61"/>
    <mergeCell ref="C61:D61"/>
    <mergeCell ref="E61:F61"/>
    <mergeCell ref="G61:H61"/>
    <mergeCell ref="I61:K61"/>
    <mergeCell ref="A60:G60"/>
    <mergeCell ref="H60:AO60"/>
    <mergeCell ref="J59:K59"/>
    <mergeCell ref="L59:M59"/>
    <mergeCell ref="AA59:AB59"/>
    <mergeCell ref="AC59:AD59"/>
    <mergeCell ref="AM59:AO59"/>
    <mergeCell ref="A58:B58"/>
    <mergeCell ref="C58:D58"/>
    <mergeCell ref="E58:F58"/>
    <mergeCell ref="G58:H58"/>
    <mergeCell ref="I58:K58"/>
    <mergeCell ref="L58:N58"/>
    <mergeCell ref="O58:P58"/>
    <mergeCell ref="Q58:R58"/>
    <mergeCell ref="S58:Z58"/>
    <mergeCell ref="AA58:AE58"/>
    <mergeCell ref="AF58:AH58"/>
    <mergeCell ref="AJ58:AO58"/>
    <mergeCell ref="C64:D64"/>
    <mergeCell ref="E64:F64"/>
    <mergeCell ref="G64:H64"/>
    <mergeCell ref="I64:K64"/>
    <mergeCell ref="A63:B63"/>
    <mergeCell ref="C63:D63"/>
    <mergeCell ref="E63:F63"/>
    <mergeCell ref="G63:H63"/>
    <mergeCell ref="I63:K63"/>
    <mergeCell ref="L63:N63"/>
    <mergeCell ref="O63:P63"/>
    <mergeCell ref="Q63:R63"/>
    <mergeCell ref="S63:Z63"/>
    <mergeCell ref="AA63:AE63"/>
    <mergeCell ref="AF63:AH63"/>
    <mergeCell ref="AJ63:AO63"/>
    <mergeCell ref="AF61:AH61"/>
    <mergeCell ref="AJ61:AO61"/>
    <mergeCell ref="A62:B62"/>
    <mergeCell ref="C62:D62"/>
    <mergeCell ref="E62:F62"/>
    <mergeCell ref="G62:H62"/>
    <mergeCell ref="I62:K62"/>
    <mergeCell ref="L62:N62"/>
    <mergeCell ref="O62:P62"/>
    <mergeCell ref="Q62:R62"/>
    <mergeCell ref="S62:Z62"/>
    <mergeCell ref="AA62:AE62"/>
    <mergeCell ref="AF62:AH62"/>
    <mergeCell ref="AJ62:AO62"/>
    <mergeCell ref="L61:N61"/>
    <mergeCell ref="O61:P61"/>
    <mergeCell ref="A66:B66"/>
    <mergeCell ref="C66:D66"/>
    <mergeCell ref="E66:F66"/>
    <mergeCell ref="G66:H66"/>
    <mergeCell ref="I66:K66"/>
    <mergeCell ref="L66:N66"/>
    <mergeCell ref="O66:P66"/>
    <mergeCell ref="Q66:R66"/>
    <mergeCell ref="S66:Z66"/>
    <mergeCell ref="AA66:AE66"/>
    <mergeCell ref="AF66:AH66"/>
    <mergeCell ref="AJ66:AO66"/>
    <mergeCell ref="AF64:AH64"/>
    <mergeCell ref="AJ64:AO64"/>
    <mergeCell ref="A65:B65"/>
    <mergeCell ref="C65:D65"/>
    <mergeCell ref="E65:F65"/>
    <mergeCell ref="G65:H65"/>
    <mergeCell ref="I65:K65"/>
    <mergeCell ref="L65:N65"/>
    <mergeCell ref="O65:P65"/>
    <mergeCell ref="Q65:R65"/>
    <mergeCell ref="S65:Z65"/>
    <mergeCell ref="AA65:AE65"/>
    <mergeCell ref="AF65:AH65"/>
    <mergeCell ref="AJ65:AO65"/>
    <mergeCell ref="L64:N64"/>
    <mergeCell ref="O64:P64"/>
    <mergeCell ref="Q64:R64"/>
    <mergeCell ref="S64:Z64"/>
    <mergeCell ref="AA64:AE64"/>
    <mergeCell ref="A64:B64"/>
    <mergeCell ref="AF67:AH67"/>
    <mergeCell ref="AJ67:AO67"/>
    <mergeCell ref="A68:B68"/>
    <mergeCell ref="C68:D68"/>
    <mergeCell ref="E68:F68"/>
    <mergeCell ref="G68:H68"/>
    <mergeCell ref="I68:K68"/>
    <mergeCell ref="L68:N68"/>
    <mergeCell ref="O68:P68"/>
    <mergeCell ref="Q68:R68"/>
    <mergeCell ref="S68:Z68"/>
    <mergeCell ref="AA68:AE68"/>
    <mergeCell ref="AF68:AH68"/>
    <mergeCell ref="AJ68:AO68"/>
    <mergeCell ref="L67:N67"/>
    <mergeCell ref="O67:P67"/>
    <mergeCell ref="Q67:R67"/>
    <mergeCell ref="S67:Z67"/>
    <mergeCell ref="AA67:AE67"/>
    <mergeCell ref="A67:B67"/>
    <mergeCell ref="C67:D67"/>
    <mergeCell ref="E67:F67"/>
    <mergeCell ref="G67:H67"/>
    <mergeCell ref="I67:K67"/>
    <mergeCell ref="Q72:R72"/>
    <mergeCell ref="S72:Z72"/>
    <mergeCell ref="AA72:AE72"/>
    <mergeCell ref="A72:B72"/>
    <mergeCell ref="C72:D72"/>
    <mergeCell ref="E72:F72"/>
    <mergeCell ref="G72:H72"/>
    <mergeCell ref="I72:K72"/>
    <mergeCell ref="A71:G71"/>
    <mergeCell ref="H71:AO71"/>
    <mergeCell ref="J70:K70"/>
    <mergeCell ref="L70:M70"/>
    <mergeCell ref="AA70:AB70"/>
    <mergeCell ref="AC70:AD70"/>
    <mergeCell ref="AM70:AO70"/>
    <mergeCell ref="A69:B69"/>
    <mergeCell ref="C69:D69"/>
    <mergeCell ref="E69:F69"/>
    <mergeCell ref="G69:H69"/>
    <mergeCell ref="I69:K69"/>
    <mergeCell ref="L69:N69"/>
    <mergeCell ref="O69:P69"/>
    <mergeCell ref="Q69:R69"/>
    <mergeCell ref="S69:Z69"/>
    <mergeCell ref="AA69:AE69"/>
    <mergeCell ref="AF69:AH69"/>
    <mergeCell ref="AJ69:AO69"/>
    <mergeCell ref="C75:D75"/>
    <mergeCell ref="E75:F75"/>
    <mergeCell ref="G75:H75"/>
    <mergeCell ref="I75:K75"/>
    <mergeCell ref="A74:B74"/>
    <mergeCell ref="C74:D74"/>
    <mergeCell ref="E74:F74"/>
    <mergeCell ref="G74:H74"/>
    <mergeCell ref="I74:K74"/>
    <mergeCell ref="L74:N74"/>
    <mergeCell ref="O74:P74"/>
    <mergeCell ref="Q74:R74"/>
    <mergeCell ref="S74:Z74"/>
    <mergeCell ref="AA74:AE74"/>
    <mergeCell ref="AF74:AH74"/>
    <mergeCell ref="AJ74:AO74"/>
    <mergeCell ref="AF72:AH72"/>
    <mergeCell ref="AJ72:AO72"/>
    <mergeCell ref="A73:B73"/>
    <mergeCell ref="C73:D73"/>
    <mergeCell ref="E73:F73"/>
    <mergeCell ref="G73:H73"/>
    <mergeCell ref="I73:K73"/>
    <mergeCell ref="L73:N73"/>
    <mergeCell ref="O73:P73"/>
    <mergeCell ref="Q73:R73"/>
    <mergeCell ref="S73:Z73"/>
    <mergeCell ref="AA73:AE73"/>
    <mergeCell ref="AF73:AH73"/>
    <mergeCell ref="AJ73:AO73"/>
    <mergeCell ref="L72:N72"/>
    <mergeCell ref="O72:P72"/>
    <mergeCell ref="A77:B77"/>
    <mergeCell ref="C77:D77"/>
    <mergeCell ref="E77:F77"/>
    <mergeCell ref="G77:H77"/>
    <mergeCell ref="I77:K77"/>
    <mergeCell ref="L77:N77"/>
    <mergeCell ref="O77:P77"/>
    <mergeCell ref="Q77:R77"/>
    <mergeCell ref="S77:Z77"/>
    <mergeCell ref="AA77:AE77"/>
    <mergeCell ref="AF77:AH77"/>
    <mergeCell ref="AJ77:AO77"/>
    <mergeCell ref="AF75:AH75"/>
    <mergeCell ref="AJ75:AO75"/>
    <mergeCell ref="A76:B76"/>
    <mergeCell ref="C76:D76"/>
    <mergeCell ref="E76:F76"/>
    <mergeCell ref="G76:H76"/>
    <mergeCell ref="I76:K76"/>
    <mergeCell ref="L76:N76"/>
    <mergeCell ref="O76:P76"/>
    <mergeCell ref="Q76:R76"/>
    <mergeCell ref="S76:Z76"/>
    <mergeCell ref="AA76:AE76"/>
    <mergeCell ref="AF76:AH76"/>
    <mergeCell ref="AJ76:AO76"/>
    <mergeCell ref="L75:N75"/>
    <mergeCell ref="O75:P75"/>
    <mergeCell ref="Q75:R75"/>
    <mergeCell ref="S75:Z75"/>
    <mergeCell ref="AA75:AE75"/>
    <mergeCell ref="A75:B75"/>
    <mergeCell ref="AF80:AH80"/>
    <mergeCell ref="AJ80:AO80"/>
    <mergeCell ref="AF78:AH78"/>
    <mergeCell ref="AJ78:AO78"/>
    <mergeCell ref="A79:B79"/>
    <mergeCell ref="C79:D79"/>
    <mergeCell ref="E79:F79"/>
    <mergeCell ref="G79:H79"/>
    <mergeCell ref="I79:K79"/>
    <mergeCell ref="L79:N79"/>
    <mergeCell ref="O79:P79"/>
    <mergeCell ref="Q79:R79"/>
    <mergeCell ref="S79:Z79"/>
    <mergeCell ref="AA79:AE79"/>
    <mergeCell ref="AF79:AH79"/>
    <mergeCell ref="AJ79:AO79"/>
    <mergeCell ref="L78:N78"/>
    <mergeCell ref="O78:P78"/>
    <mergeCell ref="Q78:R78"/>
    <mergeCell ref="S78:Z78"/>
    <mergeCell ref="AA78:AE78"/>
    <mergeCell ref="A78:B78"/>
    <mergeCell ref="C78:D78"/>
    <mergeCell ref="E78:F78"/>
    <mergeCell ref="G78:H78"/>
    <mergeCell ref="I78:K78"/>
    <mergeCell ref="Q81:R81"/>
    <mergeCell ref="S81:Z81"/>
    <mergeCell ref="AA81:AE81"/>
    <mergeCell ref="A81:B81"/>
    <mergeCell ref="C81:D81"/>
    <mergeCell ref="E81:F81"/>
    <mergeCell ref="G81:H81"/>
    <mergeCell ref="I81:K81"/>
    <mergeCell ref="A80:B80"/>
    <mergeCell ref="C80:D80"/>
    <mergeCell ref="E80:F80"/>
    <mergeCell ref="G80:H80"/>
    <mergeCell ref="I80:K80"/>
    <mergeCell ref="L80:N80"/>
    <mergeCell ref="O80:P80"/>
    <mergeCell ref="Q80:R80"/>
    <mergeCell ref="S80:Z80"/>
    <mergeCell ref="AA80:AE80"/>
    <mergeCell ref="C84:D84"/>
    <mergeCell ref="E84:F84"/>
    <mergeCell ref="G84:H84"/>
    <mergeCell ref="I84:K84"/>
    <mergeCell ref="A83:B83"/>
    <mergeCell ref="C83:D83"/>
    <mergeCell ref="E83:F83"/>
    <mergeCell ref="G83:H83"/>
    <mergeCell ref="I83:K83"/>
    <mergeCell ref="L83:N83"/>
    <mergeCell ref="O83:P83"/>
    <mergeCell ref="Q83:R83"/>
    <mergeCell ref="S83:Z83"/>
    <mergeCell ref="AA83:AE83"/>
    <mergeCell ref="AF83:AH83"/>
    <mergeCell ref="AJ83:AO83"/>
    <mergeCell ref="AF81:AH81"/>
    <mergeCell ref="AJ81:AO81"/>
    <mergeCell ref="A82:B82"/>
    <mergeCell ref="C82:D82"/>
    <mergeCell ref="E82:F82"/>
    <mergeCell ref="G82:H82"/>
    <mergeCell ref="I82:K82"/>
    <mergeCell ref="L82:N82"/>
    <mergeCell ref="O82:P82"/>
    <mergeCell ref="Q82:R82"/>
    <mergeCell ref="S82:Z82"/>
    <mergeCell ref="AA82:AE82"/>
    <mergeCell ref="AF82:AH82"/>
    <mergeCell ref="AJ82:AO82"/>
    <mergeCell ref="L81:N81"/>
    <mergeCell ref="O81:P81"/>
    <mergeCell ref="A86:B86"/>
    <mergeCell ref="C86:D86"/>
    <mergeCell ref="E86:F86"/>
    <mergeCell ref="G86:H86"/>
    <mergeCell ref="I86:K86"/>
    <mergeCell ref="L86:N86"/>
    <mergeCell ref="O86:P86"/>
    <mergeCell ref="Q86:R86"/>
    <mergeCell ref="S86:Z86"/>
    <mergeCell ref="AA86:AE86"/>
    <mergeCell ref="AF86:AH86"/>
    <mergeCell ref="AJ86:AO86"/>
    <mergeCell ref="AF84:AH84"/>
    <mergeCell ref="AJ84:AO84"/>
    <mergeCell ref="A85:B85"/>
    <mergeCell ref="C85:D85"/>
    <mergeCell ref="E85:F85"/>
    <mergeCell ref="G85:H85"/>
    <mergeCell ref="I85:K85"/>
    <mergeCell ref="L85:N85"/>
    <mergeCell ref="O85:P85"/>
    <mergeCell ref="Q85:R85"/>
    <mergeCell ref="S85:Z85"/>
    <mergeCell ref="AA85:AE85"/>
    <mergeCell ref="AF85:AH85"/>
    <mergeCell ref="AJ85:AO85"/>
    <mergeCell ref="L84:N84"/>
    <mergeCell ref="O84:P84"/>
    <mergeCell ref="Q84:R84"/>
    <mergeCell ref="S84:Z84"/>
    <mergeCell ref="AA84:AE84"/>
    <mergeCell ref="A84:B84"/>
    <mergeCell ref="J89:K89"/>
    <mergeCell ref="L89:M89"/>
    <mergeCell ref="AA89:AB89"/>
    <mergeCell ref="AC89:AD89"/>
    <mergeCell ref="AM89:AO89"/>
    <mergeCell ref="AF87:AH87"/>
    <mergeCell ref="AJ87:AO87"/>
    <mergeCell ref="A88:B88"/>
    <mergeCell ref="C88:D88"/>
    <mergeCell ref="E88:F88"/>
    <mergeCell ref="G88:H88"/>
    <mergeCell ref="I88:K88"/>
    <mergeCell ref="L88:N88"/>
    <mergeCell ref="O88:P88"/>
    <mergeCell ref="Q88:R88"/>
    <mergeCell ref="S88:Z88"/>
    <mergeCell ref="AA88:AE88"/>
    <mergeCell ref="AF88:AH88"/>
    <mergeCell ref="AJ88:AO88"/>
    <mergeCell ref="L87:N87"/>
    <mergeCell ref="O87:P87"/>
    <mergeCell ref="Q87:R87"/>
    <mergeCell ref="S87:Z87"/>
    <mergeCell ref="AA87:AE87"/>
    <mergeCell ref="A87:B87"/>
    <mergeCell ref="C87:D87"/>
    <mergeCell ref="E87:F87"/>
    <mergeCell ref="G87:H87"/>
    <mergeCell ref="I87:K87"/>
    <mergeCell ref="C93:D93"/>
    <mergeCell ref="E93:F93"/>
    <mergeCell ref="G93:H93"/>
    <mergeCell ref="I93:K93"/>
    <mergeCell ref="A92:B92"/>
    <mergeCell ref="C92:D92"/>
    <mergeCell ref="E92:F92"/>
    <mergeCell ref="G92:H92"/>
    <mergeCell ref="I92:K92"/>
    <mergeCell ref="L92:N92"/>
    <mergeCell ref="O92:P92"/>
    <mergeCell ref="Q92:R92"/>
    <mergeCell ref="S92:Z92"/>
    <mergeCell ref="AA92:AE92"/>
    <mergeCell ref="AF92:AH92"/>
    <mergeCell ref="AJ92:AO92"/>
    <mergeCell ref="A90:G90"/>
    <mergeCell ref="H90:AO90"/>
    <mergeCell ref="A91:B91"/>
    <mergeCell ref="C91:D91"/>
    <mergeCell ref="E91:F91"/>
    <mergeCell ref="G91:H91"/>
    <mergeCell ref="I91:K91"/>
    <mergeCell ref="L91:N91"/>
    <mergeCell ref="O91:P91"/>
    <mergeCell ref="Q91:R91"/>
    <mergeCell ref="S91:Z91"/>
    <mergeCell ref="AA91:AE91"/>
    <mergeCell ref="AF91:AH91"/>
    <mergeCell ref="AJ91:AO91"/>
    <mergeCell ref="A95:B95"/>
    <mergeCell ref="C95:D95"/>
    <mergeCell ref="E95:F95"/>
    <mergeCell ref="G95:H95"/>
    <mergeCell ref="I95:K95"/>
    <mergeCell ref="L95:N95"/>
    <mergeCell ref="O95:P95"/>
    <mergeCell ref="Q95:R95"/>
    <mergeCell ref="S95:Z95"/>
    <mergeCell ref="AA95:AE95"/>
    <mergeCell ref="AF95:AH95"/>
    <mergeCell ref="AJ95:AO95"/>
    <mergeCell ref="AF93:AH93"/>
    <mergeCell ref="AJ93:AO93"/>
    <mergeCell ref="A94:B94"/>
    <mergeCell ref="C94:D94"/>
    <mergeCell ref="E94:F94"/>
    <mergeCell ref="G94:H94"/>
    <mergeCell ref="I94:K94"/>
    <mergeCell ref="L94:N94"/>
    <mergeCell ref="O94:P94"/>
    <mergeCell ref="Q94:R94"/>
    <mergeCell ref="S94:Z94"/>
    <mergeCell ref="AA94:AE94"/>
    <mergeCell ref="AF94:AH94"/>
    <mergeCell ref="AJ94:AO94"/>
    <mergeCell ref="L93:N93"/>
    <mergeCell ref="O93:P93"/>
    <mergeCell ref="Q93:R93"/>
    <mergeCell ref="S93:Z93"/>
    <mergeCell ref="AA93:AE93"/>
    <mergeCell ref="A93:B93"/>
    <mergeCell ref="AF98:AH98"/>
    <mergeCell ref="AJ98:AO98"/>
    <mergeCell ref="AF96:AH96"/>
    <mergeCell ref="AJ96:AO96"/>
    <mergeCell ref="A97:B97"/>
    <mergeCell ref="C97:D97"/>
    <mergeCell ref="E97:F97"/>
    <mergeCell ref="G97:H97"/>
    <mergeCell ref="I97:K97"/>
    <mergeCell ref="L97:N97"/>
    <mergeCell ref="O97:P97"/>
    <mergeCell ref="Q97:R97"/>
    <mergeCell ref="S97:Z97"/>
    <mergeCell ref="AA97:AE97"/>
    <mergeCell ref="AF97:AH97"/>
    <mergeCell ref="AJ97:AO97"/>
    <mergeCell ref="L96:N96"/>
    <mergeCell ref="O96:P96"/>
    <mergeCell ref="Q96:R96"/>
    <mergeCell ref="S96:Z96"/>
    <mergeCell ref="AA96:AE96"/>
    <mergeCell ref="A96:B96"/>
    <mergeCell ref="C96:D96"/>
    <mergeCell ref="E96:F96"/>
    <mergeCell ref="G96:H96"/>
    <mergeCell ref="I96:K96"/>
    <mergeCell ref="Q99:R99"/>
    <mergeCell ref="S99:Z99"/>
    <mergeCell ref="AA99:AE99"/>
    <mergeCell ref="A99:B99"/>
    <mergeCell ref="C99:D99"/>
    <mergeCell ref="E99:F99"/>
    <mergeCell ref="G99:H99"/>
    <mergeCell ref="I99:K99"/>
    <mergeCell ref="A98:B98"/>
    <mergeCell ref="C98:D98"/>
    <mergeCell ref="E98:F98"/>
    <mergeCell ref="G98:H98"/>
    <mergeCell ref="I98:K98"/>
    <mergeCell ref="L98:N98"/>
    <mergeCell ref="O98:P98"/>
    <mergeCell ref="Q98:R98"/>
    <mergeCell ref="S98:Z98"/>
    <mergeCell ref="AA98:AE98"/>
    <mergeCell ref="C102:D102"/>
    <mergeCell ref="E102:F102"/>
    <mergeCell ref="G102:H102"/>
    <mergeCell ref="I102:K102"/>
    <mergeCell ref="A101:B101"/>
    <mergeCell ref="C101:D101"/>
    <mergeCell ref="E101:F101"/>
    <mergeCell ref="G101:H101"/>
    <mergeCell ref="I101:K101"/>
    <mergeCell ref="L101:N101"/>
    <mergeCell ref="O101:P101"/>
    <mergeCell ref="Q101:R101"/>
    <mergeCell ref="S101:Z101"/>
    <mergeCell ref="AA101:AE101"/>
    <mergeCell ref="AF101:AH101"/>
    <mergeCell ref="AJ101:AO101"/>
    <mergeCell ref="AF99:AH99"/>
    <mergeCell ref="AJ99:AO99"/>
    <mergeCell ref="A100:B100"/>
    <mergeCell ref="C100:D100"/>
    <mergeCell ref="E100:F100"/>
    <mergeCell ref="G100:H100"/>
    <mergeCell ref="I100:K100"/>
    <mergeCell ref="L100:N100"/>
    <mergeCell ref="O100:P100"/>
    <mergeCell ref="Q100:R100"/>
    <mergeCell ref="S100:Z100"/>
    <mergeCell ref="AA100:AE100"/>
    <mergeCell ref="AF100:AH100"/>
    <mergeCell ref="AJ100:AO100"/>
    <mergeCell ref="L99:N99"/>
    <mergeCell ref="O99:P99"/>
    <mergeCell ref="A104:B104"/>
    <mergeCell ref="C104:D104"/>
    <mergeCell ref="E104:F104"/>
    <mergeCell ref="G104:H104"/>
    <mergeCell ref="I104:K104"/>
    <mergeCell ref="L104:N104"/>
    <mergeCell ref="O104:P104"/>
    <mergeCell ref="Q104:R104"/>
    <mergeCell ref="S104:Z104"/>
    <mergeCell ref="AA104:AE104"/>
    <mergeCell ref="AF104:AH104"/>
    <mergeCell ref="AJ104:AO104"/>
    <mergeCell ref="AF102:AH102"/>
    <mergeCell ref="AJ102:AO102"/>
    <mergeCell ref="A103:B103"/>
    <mergeCell ref="C103:D103"/>
    <mergeCell ref="E103:F103"/>
    <mergeCell ref="G103:H103"/>
    <mergeCell ref="I103:K103"/>
    <mergeCell ref="L103:N103"/>
    <mergeCell ref="O103:P103"/>
    <mergeCell ref="Q103:R103"/>
    <mergeCell ref="S103:Z103"/>
    <mergeCell ref="AA103:AE103"/>
    <mergeCell ref="AF103:AH103"/>
    <mergeCell ref="AJ103:AO103"/>
    <mergeCell ref="L102:N102"/>
    <mergeCell ref="O102:P102"/>
    <mergeCell ref="Q102:R102"/>
    <mergeCell ref="S102:Z102"/>
    <mergeCell ref="AA102:AE102"/>
    <mergeCell ref="A102:B102"/>
    <mergeCell ref="AF105:AH105"/>
    <mergeCell ref="AJ105:AO105"/>
    <mergeCell ref="J106:K106"/>
    <mergeCell ref="L106:M106"/>
    <mergeCell ref="AA106:AB106"/>
    <mergeCell ref="AC106:AD106"/>
    <mergeCell ref="AM106:AO106"/>
    <mergeCell ref="L105:N105"/>
    <mergeCell ref="O105:P105"/>
    <mergeCell ref="Q105:R105"/>
    <mergeCell ref="S105:Z105"/>
    <mergeCell ref="AA105:AE105"/>
    <mergeCell ref="A105:B105"/>
    <mergeCell ref="C105:D105"/>
    <mergeCell ref="E105:F105"/>
    <mergeCell ref="G105:H105"/>
    <mergeCell ref="I105:K105"/>
    <mergeCell ref="C110:D110"/>
    <mergeCell ref="E110:F110"/>
    <mergeCell ref="G110:H110"/>
    <mergeCell ref="I110:K110"/>
    <mergeCell ref="A109:B109"/>
    <mergeCell ref="C109:D109"/>
    <mergeCell ref="E109:F109"/>
    <mergeCell ref="G109:H109"/>
    <mergeCell ref="I109:K109"/>
    <mergeCell ref="L109:N109"/>
    <mergeCell ref="O109:P109"/>
    <mergeCell ref="Q109:R109"/>
    <mergeCell ref="S109:Z109"/>
    <mergeCell ref="AA109:AE109"/>
    <mergeCell ref="AF109:AH109"/>
    <mergeCell ref="AJ109:AO109"/>
    <mergeCell ref="A107:G107"/>
    <mergeCell ref="H107:AO107"/>
    <mergeCell ref="A108:B108"/>
    <mergeCell ref="C108:D108"/>
    <mergeCell ref="E108:F108"/>
    <mergeCell ref="G108:H108"/>
    <mergeCell ref="I108:K108"/>
    <mergeCell ref="L108:N108"/>
    <mergeCell ref="O108:P108"/>
    <mergeCell ref="Q108:R108"/>
    <mergeCell ref="S108:Z108"/>
    <mergeCell ref="AA108:AE108"/>
    <mergeCell ref="AF108:AH108"/>
    <mergeCell ref="AJ108:AO108"/>
    <mergeCell ref="A112:B112"/>
    <mergeCell ref="C112:D112"/>
    <mergeCell ref="E112:F112"/>
    <mergeCell ref="G112:H112"/>
    <mergeCell ref="I112:K112"/>
    <mergeCell ref="L112:N112"/>
    <mergeCell ref="O112:P112"/>
    <mergeCell ref="Q112:R112"/>
    <mergeCell ref="S112:Z112"/>
    <mergeCell ref="AA112:AE112"/>
    <mergeCell ref="AF112:AH112"/>
    <mergeCell ref="AJ112:AO112"/>
    <mergeCell ref="AF110:AH110"/>
    <mergeCell ref="AJ110:AO110"/>
    <mergeCell ref="A111:B111"/>
    <mergeCell ref="C111:D111"/>
    <mergeCell ref="E111:F111"/>
    <mergeCell ref="G111:H111"/>
    <mergeCell ref="I111:K111"/>
    <mergeCell ref="L111:N111"/>
    <mergeCell ref="O111:P111"/>
    <mergeCell ref="Q111:R111"/>
    <mergeCell ref="S111:Z111"/>
    <mergeCell ref="AA111:AE111"/>
    <mergeCell ref="AF111:AH111"/>
    <mergeCell ref="AJ111:AO111"/>
    <mergeCell ref="L110:N110"/>
    <mergeCell ref="O110:P110"/>
    <mergeCell ref="Q110:R110"/>
    <mergeCell ref="S110:Z110"/>
    <mergeCell ref="AA110:AE110"/>
    <mergeCell ref="A110:B110"/>
    <mergeCell ref="AF113:AH113"/>
    <mergeCell ref="AJ113:AO113"/>
    <mergeCell ref="A114:B114"/>
    <mergeCell ref="C114:D114"/>
    <mergeCell ref="E114:F114"/>
    <mergeCell ref="G114:H114"/>
    <mergeCell ref="I114:K114"/>
    <mergeCell ref="L114:N114"/>
    <mergeCell ref="O114:P114"/>
    <mergeCell ref="Q114:R114"/>
    <mergeCell ref="S114:Z114"/>
    <mergeCell ref="AA114:AE114"/>
    <mergeCell ref="AF114:AH114"/>
    <mergeCell ref="AJ114:AO114"/>
    <mergeCell ref="L113:N113"/>
    <mergeCell ref="O113:P113"/>
    <mergeCell ref="Q113:R113"/>
    <mergeCell ref="S113:Z113"/>
    <mergeCell ref="AA113:AE113"/>
    <mergeCell ref="A113:B113"/>
    <mergeCell ref="C113:D113"/>
    <mergeCell ref="E113:F113"/>
    <mergeCell ref="G113:H113"/>
    <mergeCell ref="I113:K113"/>
    <mergeCell ref="Q118:R118"/>
    <mergeCell ref="S118:Z118"/>
    <mergeCell ref="AA118:AE118"/>
    <mergeCell ref="A118:B118"/>
    <mergeCell ref="C118:D118"/>
    <mergeCell ref="E118:F118"/>
    <mergeCell ref="G118:H118"/>
    <mergeCell ref="I118:K118"/>
    <mergeCell ref="A117:G117"/>
    <mergeCell ref="H117:AO117"/>
    <mergeCell ref="J116:K116"/>
    <mergeCell ref="L116:M116"/>
    <mergeCell ref="AA116:AB116"/>
    <mergeCell ref="AC116:AD116"/>
    <mergeCell ref="AM116:AO116"/>
    <mergeCell ref="A115:B115"/>
    <mergeCell ref="C115:D115"/>
    <mergeCell ref="E115:F115"/>
    <mergeCell ref="G115:H115"/>
    <mergeCell ref="I115:K115"/>
    <mergeCell ref="L115:N115"/>
    <mergeCell ref="O115:P115"/>
    <mergeCell ref="Q115:R115"/>
    <mergeCell ref="S115:Z115"/>
    <mergeCell ref="AA115:AE115"/>
    <mergeCell ref="AF115:AH115"/>
    <mergeCell ref="AJ115:AO115"/>
    <mergeCell ref="C121:D121"/>
    <mergeCell ref="E121:F121"/>
    <mergeCell ref="G121:H121"/>
    <mergeCell ref="I121:K121"/>
    <mergeCell ref="A120:B120"/>
    <mergeCell ref="C120:D120"/>
    <mergeCell ref="E120:F120"/>
    <mergeCell ref="G120:H120"/>
    <mergeCell ref="I120:K120"/>
    <mergeCell ref="L120:N120"/>
    <mergeCell ref="O120:P120"/>
    <mergeCell ref="Q120:R120"/>
    <mergeCell ref="S120:Z120"/>
    <mergeCell ref="AA120:AE120"/>
    <mergeCell ref="AF120:AH120"/>
    <mergeCell ref="AJ120:AO120"/>
    <mergeCell ref="AF118:AH118"/>
    <mergeCell ref="AJ118:AO118"/>
    <mergeCell ref="A119:B119"/>
    <mergeCell ref="C119:D119"/>
    <mergeCell ref="E119:F119"/>
    <mergeCell ref="G119:H119"/>
    <mergeCell ref="I119:K119"/>
    <mergeCell ref="L119:N119"/>
    <mergeCell ref="O119:P119"/>
    <mergeCell ref="Q119:R119"/>
    <mergeCell ref="S119:Z119"/>
    <mergeCell ref="AA119:AE119"/>
    <mergeCell ref="AF119:AH119"/>
    <mergeCell ref="AJ119:AO119"/>
    <mergeCell ref="L118:N118"/>
    <mergeCell ref="O118:P118"/>
    <mergeCell ref="A123:B123"/>
    <mergeCell ref="C123:D123"/>
    <mergeCell ref="E123:F123"/>
    <mergeCell ref="G123:H123"/>
    <mergeCell ref="I123:K123"/>
    <mergeCell ref="L123:N123"/>
    <mergeCell ref="O123:P123"/>
    <mergeCell ref="Q123:R123"/>
    <mergeCell ref="S123:Z123"/>
    <mergeCell ref="AA123:AE123"/>
    <mergeCell ref="AF123:AH123"/>
    <mergeCell ref="AJ123:AO123"/>
    <mergeCell ref="AF121:AH121"/>
    <mergeCell ref="AJ121:AO121"/>
    <mergeCell ref="A122:B122"/>
    <mergeCell ref="C122:D122"/>
    <mergeCell ref="E122:F122"/>
    <mergeCell ref="G122:H122"/>
    <mergeCell ref="I122:K122"/>
    <mergeCell ref="L122:N122"/>
    <mergeCell ref="O122:P122"/>
    <mergeCell ref="Q122:R122"/>
    <mergeCell ref="S122:Z122"/>
    <mergeCell ref="AA122:AE122"/>
    <mergeCell ref="AF122:AH122"/>
    <mergeCell ref="AJ122:AO122"/>
    <mergeCell ref="L121:N121"/>
    <mergeCell ref="O121:P121"/>
    <mergeCell ref="Q121:R121"/>
    <mergeCell ref="S121:Z121"/>
    <mergeCell ref="AA121:AE121"/>
    <mergeCell ref="A121:B121"/>
    <mergeCell ref="J126:K126"/>
    <mergeCell ref="L126:M126"/>
    <mergeCell ref="AA126:AB126"/>
    <mergeCell ref="AC126:AD126"/>
    <mergeCell ref="AM126:AO126"/>
    <mergeCell ref="AF124:AH124"/>
    <mergeCell ref="AJ124:AO124"/>
    <mergeCell ref="A125:B125"/>
    <mergeCell ref="C125:D125"/>
    <mergeCell ref="E125:F125"/>
    <mergeCell ref="G125:H125"/>
    <mergeCell ref="I125:K125"/>
    <mergeCell ref="L125:N125"/>
    <mergeCell ref="O125:P125"/>
    <mergeCell ref="Q125:R125"/>
    <mergeCell ref="S125:Z125"/>
    <mergeCell ref="AA125:AE125"/>
    <mergeCell ref="AF125:AH125"/>
    <mergeCell ref="AJ125:AO125"/>
    <mergeCell ref="L124:N124"/>
    <mergeCell ref="O124:P124"/>
    <mergeCell ref="Q124:R124"/>
    <mergeCell ref="S124:Z124"/>
    <mergeCell ref="AA124:AE124"/>
    <mergeCell ref="A124:B124"/>
    <mergeCell ref="C124:D124"/>
    <mergeCell ref="E124:F124"/>
    <mergeCell ref="G124:H124"/>
    <mergeCell ref="I124:K124"/>
    <mergeCell ref="C130:D130"/>
    <mergeCell ref="E130:F130"/>
    <mergeCell ref="G130:H130"/>
    <mergeCell ref="I130:K130"/>
    <mergeCell ref="A129:B129"/>
    <mergeCell ref="C129:D129"/>
    <mergeCell ref="E129:F129"/>
    <mergeCell ref="G129:H129"/>
    <mergeCell ref="I129:K129"/>
    <mergeCell ref="L129:N129"/>
    <mergeCell ref="O129:P129"/>
    <mergeCell ref="Q129:R129"/>
    <mergeCell ref="S129:Z129"/>
    <mergeCell ref="AA129:AE129"/>
    <mergeCell ref="AF129:AH129"/>
    <mergeCell ref="AJ129:AO129"/>
    <mergeCell ref="A127:G127"/>
    <mergeCell ref="H127:AO127"/>
    <mergeCell ref="A128:B128"/>
    <mergeCell ref="C128:D128"/>
    <mergeCell ref="E128:F128"/>
    <mergeCell ref="G128:H128"/>
    <mergeCell ref="I128:K128"/>
    <mergeCell ref="L128:N128"/>
    <mergeCell ref="O128:P128"/>
    <mergeCell ref="Q128:R128"/>
    <mergeCell ref="S128:Z128"/>
    <mergeCell ref="AA128:AE128"/>
    <mergeCell ref="AF128:AH128"/>
    <mergeCell ref="AJ128:AO128"/>
    <mergeCell ref="A132:B132"/>
    <mergeCell ref="C132:D132"/>
    <mergeCell ref="E132:F132"/>
    <mergeCell ref="G132:H132"/>
    <mergeCell ref="I132:K132"/>
    <mergeCell ref="L132:N132"/>
    <mergeCell ref="O132:P132"/>
    <mergeCell ref="Q132:R132"/>
    <mergeCell ref="S132:Z132"/>
    <mergeCell ref="AA132:AE132"/>
    <mergeCell ref="AF132:AH132"/>
    <mergeCell ref="AJ132:AO132"/>
    <mergeCell ref="AF130:AH130"/>
    <mergeCell ref="AJ130:AO130"/>
    <mergeCell ref="A131:B131"/>
    <mergeCell ref="C131:D131"/>
    <mergeCell ref="E131:F131"/>
    <mergeCell ref="G131:H131"/>
    <mergeCell ref="I131:K131"/>
    <mergeCell ref="L131:N131"/>
    <mergeCell ref="O131:P131"/>
    <mergeCell ref="Q131:R131"/>
    <mergeCell ref="S131:Z131"/>
    <mergeCell ref="AA131:AE131"/>
    <mergeCell ref="AF131:AH131"/>
    <mergeCell ref="AJ131:AO131"/>
    <mergeCell ref="L130:N130"/>
    <mergeCell ref="O130:P130"/>
    <mergeCell ref="Q130:R130"/>
    <mergeCell ref="S130:Z130"/>
    <mergeCell ref="AA130:AE130"/>
    <mergeCell ref="A130:B130"/>
    <mergeCell ref="AF133:AH133"/>
    <mergeCell ref="AJ133:AO133"/>
    <mergeCell ref="A134:B134"/>
    <mergeCell ref="C134:D134"/>
    <mergeCell ref="E134:F134"/>
    <mergeCell ref="G134:H134"/>
    <mergeCell ref="I134:K134"/>
    <mergeCell ref="L134:N134"/>
    <mergeCell ref="O134:P134"/>
    <mergeCell ref="Q134:R134"/>
    <mergeCell ref="S134:Z134"/>
    <mergeCell ref="AA134:AE134"/>
    <mergeCell ref="AF134:AH134"/>
    <mergeCell ref="AJ134:AO134"/>
    <mergeCell ref="L133:N133"/>
    <mergeCell ref="O133:P133"/>
    <mergeCell ref="Q133:R133"/>
    <mergeCell ref="S133:Z133"/>
    <mergeCell ref="AA133:AE133"/>
    <mergeCell ref="A133:B133"/>
    <mergeCell ref="C133:D133"/>
    <mergeCell ref="E133:F133"/>
    <mergeCell ref="G133:H133"/>
    <mergeCell ref="I133:K133"/>
    <mergeCell ref="C138:D138"/>
    <mergeCell ref="E138:F138"/>
    <mergeCell ref="G138:H138"/>
    <mergeCell ref="I138:K138"/>
    <mergeCell ref="A137:G137"/>
    <mergeCell ref="H137:AO137"/>
    <mergeCell ref="J136:K136"/>
    <mergeCell ref="L136:M136"/>
    <mergeCell ref="AA136:AB136"/>
    <mergeCell ref="AC136:AD136"/>
    <mergeCell ref="AM136:AO136"/>
    <mergeCell ref="A135:B135"/>
    <mergeCell ref="C135:D135"/>
    <mergeCell ref="E135:F135"/>
    <mergeCell ref="G135:H135"/>
    <mergeCell ref="I135:K135"/>
    <mergeCell ref="L135:N135"/>
    <mergeCell ref="O135:P135"/>
    <mergeCell ref="Q135:R135"/>
    <mergeCell ref="S135:Z135"/>
    <mergeCell ref="AA135:AE135"/>
    <mergeCell ref="AF135:AH135"/>
    <mergeCell ref="AJ135:AO135"/>
    <mergeCell ref="A140:B140"/>
    <mergeCell ref="C140:D140"/>
    <mergeCell ref="E140:F140"/>
    <mergeCell ref="G140:H140"/>
    <mergeCell ref="I140:K140"/>
    <mergeCell ref="L140:N140"/>
    <mergeCell ref="O140:P140"/>
    <mergeCell ref="Q140:R140"/>
    <mergeCell ref="S140:Z140"/>
    <mergeCell ref="AA140:AE140"/>
    <mergeCell ref="AF140:AH140"/>
    <mergeCell ref="AJ140:AO140"/>
    <mergeCell ref="AF138:AH138"/>
    <mergeCell ref="AJ138:AO138"/>
    <mergeCell ref="A139:B139"/>
    <mergeCell ref="C139:D139"/>
    <mergeCell ref="E139:F139"/>
    <mergeCell ref="G139:H139"/>
    <mergeCell ref="I139:K139"/>
    <mergeCell ref="L139:N139"/>
    <mergeCell ref="O139:P139"/>
    <mergeCell ref="Q139:R139"/>
    <mergeCell ref="S139:Z139"/>
    <mergeCell ref="AA139:AE139"/>
    <mergeCell ref="AF139:AH139"/>
    <mergeCell ref="AJ139:AO139"/>
    <mergeCell ref="L138:N138"/>
    <mergeCell ref="O138:P138"/>
    <mergeCell ref="Q138:R138"/>
    <mergeCell ref="S138:Z138"/>
    <mergeCell ref="AA138:AE138"/>
    <mergeCell ref="A138:B138"/>
    <mergeCell ref="AF143:AH143"/>
    <mergeCell ref="AJ143:AO143"/>
    <mergeCell ref="AF141:AH141"/>
    <mergeCell ref="AJ141:AO141"/>
    <mergeCell ref="A142:B142"/>
    <mergeCell ref="C142:D142"/>
    <mergeCell ref="E142:F142"/>
    <mergeCell ref="G142:H142"/>
    <mergeCell ref="I142:K142"/>
    <mergeCell ref="L142:N142"/>
    <mergeCell ref="O142:P142"/>
    <mergeCell ref="Q142:R142"/>
    <mergeCell ref="S142:Z142"/>
    <mergeCell ref="AA142:AE142"/>
    <mergeCell ref="AF142:AH142"/>
    <mergeCell ref="AJ142:AO142"/>
    <mergeCell ref="L141:N141"/>
    <mergeCell ref="O141:P141"/>
    <mergeCell ref="Q141:R141"/>
    <mergeCell ref="S141:Z141"/>
    <mergeCell ref="AA141:AE141"/>
    <mergeCell ref="A141:B141"/>
    <mergeCell ref="C141:D141"/>
    <mergeCell ref="E141:F141"/>
    <mergeCell ref="G141:H141"/>
    <mergeCell ref="I141:K141"/>
    <mergeCell ref="Q144:R144"/>
    <mergeCell ref="S144:Z144"/>
    <mergeCell ref="AA144:AE144"/>
    <mergeCell ref="A144:B144"/>
    <mergeCell ref="C144:D144"/>
    <mergeCell ref="E144:F144"/>
    <mergeCell ref="G144:H144"/>
    <mergeCell ref="I144:K144"/>
    <mergeCell ref="A143:B143"/>
    <mergeCell ref="C143:D143"/>
    <mergeCell ref="E143:F143"/>
    <mergeCell ref="G143:H143"/>
    <mergeCell ref="I143:K143"/>
    <mergeCell ref="L143:N143"/>
    <mergeCell ref="O143:P143"/>
    <mergeCell ref="Q143:R143"/>
    <mergeCell ref="S143:Z143"/>
    <mergeCell ref="AA143:AE143"/>
    <mergeCell ref="C147:D147"/>
    <mergeCell ref="E147:F147"/>
    <mergeCell ref="G147:H147"/>
    <mergeCell ref="I147:K147"/>
    <mergeCell ref="A146:B146"/>
    <mergeCell ref="C146:D146"/>
    <mergeCell ref="E146:F146"/>
    <mergeCell ref="G146:H146"/>
    <mergeCell ref="I146:K146"/>
    <mergeCell ref="L146:N146"/>
    <mergeCell ref="O146:P146"/>
    <mergeCell ref="Q146:R146"/>
    <mergeCell ref="S146:Z146"/>
    <mergeCell ref="AA146:AE146"/>
    <mergeCell ref="AF146:AH146"/>
    <mergeCell ref="AJ146:AO146"/>
    <mergeCell ref="AF144:AH144"/>
    <mergeCell ref="AJ144:AO144"/>
    <mergeCell ref="A145:B145"/>
    <mergeCell ref="C145:D145"/>
    <mergeCell ref="E145:F145"/>
    <mergeCell ref="G145:H145"/>
    <mergeCell ref="I145:K145"/>
    <mergeCell ref="L145:N145"/>
    <mergeCell ref="O145:P145"/>
    <mergeCell ref="Q145:R145"/>
    <mergeCell ref="S145:Z145"/>
    <mergeCell ref="AA145:AE145"/>
    <mergeCell ref="AF145:AH145"/>
    <mergeCell ref="AJ145:AO145"/>
    <mergeCell ref="L144:N144"/>
    <mergeCell ref="O144:P144"/>
    <mergeCell ref="A149:B149"/>
    <mergeCell ref="C149:D149"/>
    <mergeCell ref="E149:F149"/>
    <mergeCell ref="G149:H149"/>
    <mergeCell ref="I149:K149"/>
    <mergeCell ref="L149:N149"/>
    <mergeCell ref="O149:P149"/>
    <mergeCell ref="Q149:R149"/>
    <mergeCell ref="S149:Z149"/>
    <mergeCell ref="AA149:AE149"/>
    <mergeCell ref="AF149:AH149"/>
    <mergeCell ref="AJ149:AO149"/>
    <mergeCell ref="AF147:AH147"/>
    <mergeCell ref="AJ147:AO147"/>
    <mergeCell ref="A148:B148"/>
    <mergeCell ref="C148:D148"/>
    <mergeCell ref="E148:F148"/>
    <mergeCell ref="G148:H148"/>
    <mergeCell ref="I148:K148"/>
    <mergeCell ref="L148:N148"/>
    <mergeCell ref="O148:P148"/>
    <mergeCell ref="Q148:R148"/>
    <mergeCell ref="S148:Z148"/>
    <mergeCell ref="AA148:AE148"/>
    <mergeCell ref="AF148:AH148"/>
    <mergeCell ref="AJ148:AO148"/>
    <mergeCell ref="L147:N147"/>
    <mergeCell ref="O147:P147"/>
    <mergeCell ref="Q147:R147"/>
    <mergeCell ref="S147:Z147"/>
    <mergeCell ref="AA147:AE147"/>
    <mergeCell ref="A147:B147"/>
    <mergeCell ref="AF150:AH150"/>
    <mergeCell ref="AJ150:AO150"/>
    <mergeCell ref="A151:B151"/>
    <mergeCell ref="C151:D151"/>
    <mergeCell ref="E151:F151"/>
    <mergeCell ref="G151:H151"/>
    <mergeCell ref="I151:K151"/>
    <mergeCell ref="L151:N151"/>
    <mergeCell ref="O151:P151"/>
    <mergeCell ref="Q151:R151"/>
    <mergeCell ref="S151:Z151"/>
    <mergeCell ref="AA151:AE151"/>
    <mergeCell ref="AF151:AH151"/>
    <mergeCell ref="AJ151:AO151"/>
    <mergeCell ref="L150:N150"/>
    <mergeCell ref="O150:P150"/>
    <mergeCell ref="Q150:R150"/>
    <mergeCell ref="S150:Z150"/>
    <mergeCell ref="AA150:AE150"/>
    <mergeCell ref="A150:B150"/>
    <mergeCell ref="C150:D150"/>
    <mergeCell ref="E150:F150"/>
    <mergeCell ref="G150:H150"/>
    <mergeCell ref="I150:K150"/>
    <mergeCell ref="Q155:R155"/>
    <mergeCell ref="S155:Z155"/>
    <mergeCell ref="AA155:AE155"/>
    <mergeCell ref="A155:B155"/>
    <mergeCell ref="C155:D155"/>
    <mergeCell ref="E155:F155"/>
    <mergeCell ref="G155:H155"/>
    <mergeCell ref="I155:K155"/>
    <mergeCell ref="A154:G154"/>
    <mergeCell ref="H154:AO154"/>
    <mergeCell ref="J153:K153"/>
    <mergeCell ref="L153:M153"/>
    <mergeCell ref="AA153:AB153"/>
    <mergeCell ref="AC153:AD153"/>
    <mergeCell ref="AM153:AO153"/>
    <mergeCell ref="A152:B152"/>
    <mergeCell ref="C152:D152"/>
    <mergeCell ref="E152:F152"/>
    <mergeCell ref="G152:H152"/>
    <mergeCell ref="I152:K152"/>
    <mergeCell ref="L152:N152"/>
    <mergeCell ref="O152:P152"/>
    <mergeCell ref="Q152:R152"/>
    <mergeCell ref="S152:Z152"/>
    <mergeCell ref="AA152:AE152"/>
    <mergeCell ref="AF152:AH152"/>
    <mergeCell ref="AJ152:AO152"/>
    <mergeCell ref="C158:D158"/>
    <mergeCell ref="E158:F158"/>
    <mergeCell ref="G158:H158"/>
    <mergeCell ref="I158:K158"/>
    <mergeCell ref="A157:B157"/>
    <mergeCell ref="C157:D157"/>
    <mergeCell ref="E157:F157"/>
    <mergeCell ref="G157:H157"/>
    <mergeCell ref="I157:K157"/>
    <mergeCell ref="L157:N157"/>
    <mergeCell ref="O157:P157"/>
    <mergeCell ref="Q157:R157"/>
    <mergeCell ref="S157:Z157"/>
    <mergeCell ref="AA157:AE157"/>
    <mergeCell ref="AF157:AH157"/>
    <mergeCell ref="AJ157:AO157"/>
    <mergeCell ref="AF155:AH155"/>
    <mergeCell ref="AJ155:AO155"/>
    <mergeCell ref="A156:B156"/>
    <mergeCell ref="C156:D156"/>
    <mergeCell ref="E156:F156"/>
    <mergeCell ref="G156:H156"/>
    <mergeCell ref="I156:K156"/>
    <mergeCell ref="L156:N156"/>
    <mergeCell ref="O156:P156"/>
    <mergeCell ref="Q156:R156"/>
    <mergeCell ref="S156:Z156"/>
    <mergeCell ref="AA156:AE156"/>
    <mergeCell ref="AF156:AH156"/>
    <mergeCell ref="AJ156:AO156"/>
    <mergeCell ref="L155:N155"/>
    <mergeCell ref="O155:P155"/>
    <mergeCell ref="A160:B160"/>
    <mergeCell ref="C160:D160"/>
    <mergeCell ref="E160:F160"/>
    <mergeCell ref="G160:H160"/>
    <mergeCell ref="I160:K160"/>
    <mergeCell ref="L160:N160"/>
    <mergeCell ref="O160:P160"/>
    <mergeCell ref="Q160:R160"/>
    <mergeCell ref="S160:Z160"/>
    <mergeCell ref="AA160:AE160"/>
    <mergeCell ref="AF160:AH160"/>
    <mergeCell ref="AJ160:AO160"/>
    <mergeCell ref="AF158:AH158"/>
    <mergeCell ref="AJ158:AO158"/>
    <mergeCell ref="A159:B159"/>
    <mergeCell ref="C159:D159"/>
    <mergeCell ref="E159:F159"/>
    <mergeCell ref="G159:H159"/>
    <mergeCell ref="I159:K159"/>
    <mergeCell ref="L159:N159"/>
    <mergeCell ref="O159:P159"/>
    <mergeCell ref="Q159:R159"/>
    <mergeCell ref="S159:Z159"/>
    <mergeCell ref="AA159:AE159"/>
    <mergeCell ref="AF159:AH159"/>
    <mergeCell ref="AJ159:AO159"/>
    <mergeCell ref="L158:N158"/>
    <mergeCell ref="O158:P158"/>
    <mergeCell ref="Q158:R158"/>
    <mergeCell ref="S158:Z158"/>
    <mergeCell ref="AA158:AE158"/>
    <mergeCell ref="A158:B158"/>
    <mergeCell ref="J163:K163"/>
    <mergeCell ref="L163:M163"/>
    <mergeCell ref="AA163:AB163"/>
    <mergeCell ref="AC163:AD163"/>
    <mergeCell ref="AM163:AO163"/>
    <mergeCell ref="AF161:AH161"/>
    <mergeCell ref="AJ161:AO161"/>
    <mergeCell ref="A162:B162"/>
    <mergeCell ref="C162:D162"/>
    <mergeCell ref="E162:F162"/>
    <mergeCell ref="G162:H162"/>
    <mergeCell ref="I162:K162"/>
    <mergeCell ref="L162:N162"/>
    <mergeCell ref="O162:P162"/>
    <mergeCell ref="Q162:R162"/>
    <mergeCell ref="S162:Z162"/>
    <mergeCell ref="AA162:AE162"/>
    <mergeCell ref="AF162:AH162"/>
    <mergeCell ref="AJ162:AO162"/>
    <mergeCell ref="L161:N161"/>
    <mergeCell ref="O161:P161"/>
    <mergeCell ref="Q161:R161"/>
    <mergeCell ref="S161:Z161"/>
    <mergeCell ref="AA161:AE161"/>
    <mergeCell ref="A161:B161"/>
    <mergeCell ref="C161:D161"/>
    <mergeCell ref="E161:F161"/>
    <mergeCell ref="G161:H161"/>
    <mergeCell ref="I161:K161"/>
    <mergeCell ref="C167:D167"/>
    <mergeCell ref="E167:F167"/>
    <mergeCell ref="G167:H167"/>
    <mergeCell ref="I167:K167"/>
    <mergeCell ref="A166:B166"/>
    <mergeCell ref="C166:D166"/>
    <mergeCell ref="E166:F166"/>
    <mergeCell ref="G166:H166"/>
    <mergeCell ref="I166:K166"/>
    <mergeCell ref="L166:N166"/>
    <mergeCell ref="O166:P166"/>
    <mergeCell ref="Q166:R166"/>
    <mergeCell ref="S166:Z166"/>
    <mergeCell ref="AA166:AE166"/>
    <mergeCell ref="AF166:AH166"/>
    <mergeCell ref="AJ166:AO166"/>
    <mergeCell ref="A164:G164"/>
    <mergeCell ref="H164:AO164"/>
    <mergeCell ref="A165:B165"/>
    <mergeCell ref="C165:D165"/>
    <mergeCell ref="E165:F165"/>
    <mergeCell ref="G165:H165"/>
    <mergeCell ref="I165:K165"/>
    <mergeCell ref="L165:N165"/>
    <mergeCell ref="O165:P165"/>
    <mergeCell ref="Q165:R165"/>
    <mergeCell ref="S165:Z165"/>
    <mergeCell ref="AA165:AE165"/>
    <mergeCell ref="AF165:AH165"/>
    <mergeCell ref="AJ165:AO165"/>
    <mergeCell ref="A169:B169"/>
    <mergeCell ref="C169:D169"/>
    <mergeCell ref="E169:F169"/>
    <mergeCell ref="G169:H169"/>
    <mergeCell ref="I169:K169"/>
    <mergeCell ref="L169:N169"/>
    <mergeCell ref="O169:P169"/>
    <mergeCell ref="Q169:R169"/>
    <mergeCell ref="S169:Z169"/>
    <mergeCell ref="AA169:AE169"/>
    <mergeCell ref="AF169:AH169"/>
    <mergeCell ref="AJ169:AO169"/>
    <mergeCell ref="AF167:AH167"/>
    <mergeCell ref="AJ167:AO167"/>
    <mergeCell ref="A168:B168"/>
    <mergeCell ref="C168:D168"/>
    <mergeCell ref="E168:F168"/>
    <mergeCell ref="G168:H168"/>
    <mergeCell ref="I168:K168"/>
    <mergeCell ref="L168:N168"/>
    <mergeCell ref="O168:P168"/>
    <mergeCell ref="Q168:R168"/>
    <mergeCell ref="S168:Z168"/>
    <mergeCell ref="AA168:AE168"/>
    <mergeCell ref="AF168:AH168"/>
    <mergeCell ref="AJ168:AO168"/>
    <mergeCell ref="L167:N167"/>
    <mergeCell ref="O167:P167"/>
    <mergeCell ref="Q167:R167"/>
    <mergeCell ref="S167:Z167"/>
    <mergeCell ref="AA167:AE167"/>
    <mergeCell ref="A167:B167"/>
    <mergeCell ref="AF172:AH172"/>
    <mergeCell ref="AJ172:AO172"/>
    <mergeCell ref="AF170:AH170"/>
    <mergeCell ref="AJ170:AO170"/>
    <mergeCell ref="A171:B171"/>
    <mergeCell ref="C171:D171"/>
    <mergeCell ref="E171:F171"/>
    <mergeCell ref="G171:H171"/>
    <mergeCell ref="I171:K171"/>
    <mergeCell ref="L171:N171"/>
    <mergeCell ref="O171:P171"/>
    <mergeCell ref="Q171:R171"/>
    <mergeCell ref="S171:Z171"/>
    <mergeCell ref="AA171:AE171"/>
    <mergeCell ref="AF171:AH171"/>
    <mergeCell ref="AJ171:AO171"/>
    <mergeCell ref="L170:N170"/>
    <mergeCell ref="O170:P170"/>
    <mergeCell ref="Q170:R170"/>
    <mergeCell ref="S170:Z170"/>
    <mergeCell ref="AA170:AE170"/>
    <mergeCell ref="A170:B170"/>
    <mergeCell ref="C170:D170"/>
    <mergeCell ref="E170:F170"/>
    <mergeCell ref="G170:H170"/>
    <mergeCell ref="I170:K170"/>
    <mergeCell ref="Q173:R173"/>
    <mergeCell ref="S173:Z173"/>
    <mergeCell ref="AA173:AE173"/>
    <mergeCell ref="A173:B173"/>
    <mergeCell ref="C173:D173"/>
    <mergeCell ref="E173:F173"/>
    <mergeCell ref="G173:H173"/>
    <mergeCell ref="I173:K173"/>
    <mergeCell ref="A172:B172"/>
    <mergeCell ref="C172:D172"/>
    <mergeCell ref="E172:F172"/>
    <mergeCell ref="G172:H172"/>
    <mergeCell ref="I172:K172"/>
    <mergeCell ref="L172:N172"/>
    <mergeCell ref="O172:P172"/>
    <mergeCell ref="Q172:R172"/>
    <mergeCell ref="S172:Z172"/>
    <mergeCell ref="AA172:AE172"/>
    <mergeCell ref="C176:D176"/>
    <mergeCell ref="E176:F176"/>
    <mergeCell ref="G176:H176"/>
    <mergeCell ref="I176:K176"/>
    <mergeCell ref="A175:B175"/>
    <mergeCell ref="C175:D175"/>
    <mergeCell ref="E175:F175"/>
    <mergeCell ref="G175:H175"/>
    <mergeCell ref="I175:K175"/>
    <mergeCell ref="L175:N175"/>
    <mergeCell ref="O175:P175"/>
    <mergeCell ref="Q175:R175"/>
    <mergeCell ref="S175:Z175"/>
    <mergeCell ref="AA175:AE175"/>
    <mergeCell ref="AF175:AH175"/>
    <mergeCell ref="AJ175:AO175"/>
    <mergeCell ref="AF173:AH173"/>
    <mergeCell ref="AJ173:AO173"/>
    <mergeCell ref="A174:B174"/>
    <mergeCell ref="C174:D174"/>
    <mergeCell ref="E174:F174"/>
    <mergeCell ref="G174:H174"/>
    <mergeCell ref="I174:K174"/>
    <mergeCell ref="L174:N174"/>
    <mergeCell ref="O174:P174"/>
    <mergeCell ref="Q174:R174"/>
    <mergeCell ref="S174:Z174"/>
    <mergeCell ref="AA174:AE174"/>
    <mergeCell ref="AF174:AH174"/>
    <mergeCell ref="AJ174:AO174"/>
    <mergeCell ref="L173:N173"/>
    <mergeCell ref="O173:P173"/>
    <mergeCell ref="A178:B178"/>
    <mergeCell ref="C178:D178"/>
    <mergeCell ref="E178:F178"/>
    <mergeCell ref="G178:H178"/>
    <mergeCell ref="I178:K178"/>
    <mergeCell ref="L178:N178"/>
    <mergeCell ref="O178:P178"/>
    <mergeCell ref="Q178:R178"/>
    <mergeCell ref="S178:Z178"/>
    <mergeCell ref="AA178:AE178"/>
    <mergeCell ref="AF178:AH178"/>
    <mergeCell ref="AJ178:AO178"/>
    <mergeCell ref="AF176:AH176"/>
    <mergeCell ref="AJ176:AO176"/>
    <mergeCell ref="A177:B177"/>
    <mergeCell ref="C177:D177"/>
    <mergeCell ref="E177:F177"/>
    <mergeCell ref="G177:H177"/>
    <mergeCell ref="I177:K177"/>
    <mergeCell ref="L177:N177"/>
    <mergeCell ref="O177:P177"/>
    <mergeCell ref="Q177:R177"/>
    <mergeCell ref="S177:Z177"/>
    <mergeCell ref="AA177:AE177"/>
    <mergeCell ref="AF177:AH177"/>
    <mergeCell ref="AJ177:AO177"/>
    <mergeCell ref="L176:N176"/>
    <mergeCell ref="O176:P176"/>
    <mergeCell ref="Q176:R176"/>
    <mergeCell ref="S176:Z176"/>
    <mergeCell ref="AA176:AE176"/>
    <mergeCell ref="A176:B176"/>
    <mergeCell ref="J181:K181"/>
    <mergeCell ref="L181:M181"/>
    <mergeCell ref="AA181:AB181"/>
    <mergeCell ref="AC181:AD181"/>
    <mergeCell ref="AM181:AO181"/>
    <mergeCell ref="AF179:AH179"/>
    <mergeCell ref="AJ179:AO179"/>
    <mergeCell ref="A180:B180"/>
    <mergeCell ref="C180:D180"/>
    <mergeCell ref="E180:F180"/>
    <mergeCell ref="G180:H180"/>
    <mergeCell ref="I180:K180"/>
    <mergeCell ref="L180:N180"/>
    <mergeCell ref="O180:P180"/>
    <mergeCell ref="Q180:R180"/>
    <mergeCell ref="S180:Z180"/>
    <mergeCell ref="AA180:AE180"/>
    <mergeCell ref="AF180:AH180"/>
    <mergeCell ref="AJ180:AO180"/>
    <mergeCell ref="L179:N179"/>
    <mergeCell ref="O179:P179"/>
    <mergeCell ref="Q179:R179"/>
    <mergeCell ref="S179:Z179"/>
    <mergeCell ref="AA179:AE179"/>
    <mergeCell ref="A179:B179"/>
    <mergeCell ref="C179:D179"/>
    <mergeCell ref="E179:F179"/>
    <mergeCell ref="G179:H179"/>
    <mergeCell ref="I179:K179"/>
    <mergeCell ref="C185:D185"/>
    <mergeCell ref="E185:F185"/>
    <mergeCell ref="G185:H185"/>
    <mergeCell ref="I185:K185"/>
    <mergeCell ref="A184:B184"/>
    <mergeCell ref="C184:D184"/>
    <mergeCell ref="E184:F184"/>
    <mergeCell ref="G184:H184"/>
    <mergeCell ref="I184:K184"/>
    <mergeCell ref="L184:N184"/>
    <mergeCell ref="O184:P184"/>
    <mergeCell ref="Q184:R184"/>
    <mergeCell ref="S184:Z184"/>
    <mergeCell ref="AA184:AE184"/>
    <mergeCell ref="AF184:AH184"/>
    <mergeCell ref="AJ184:AO184"/>
    <mergeCell ref="A182:G182"/>
    <mergeCell ref="H182:AO182"/>
    <mergeCell ref="A183:B183"/>
    <mergeCell ref="C183:D183"/>
    <mergeCell ref="E183:F183"/>
    <mergeCell ref="G183:H183"/>
    <mergeCell ref="I183:K183"/>
    <mergeCell ref="L183:N183"/>
    <mergeCell ref="O183:P183"/>
    <mergeCell ref="Q183:R183"/>
    <mergeCell ref="S183:Z183"/>
    <mergeCell ref="AA183:AE183"/>
    <mergeCell ref="AF183:AH183"/>
    <mergeCell ref="AJ183:AO183"/>
    <mergeCell ref="A187:B187"/>
    <mergeCell ref="C187:D187"/>
    <mergeCell ref="E187:F187"/>
    <mergeCell ref="G187:H187"/>
    <mergeCell ref="I187:K187"/>
    <mergeCell ref="L187:N187"/>
    <mergeCell ref="O187:P187"/>
    <mergeCell ref="Q187:R187"/>
    <mergeCell ref="S187:Z187"/>
    <mergeCell ref="AA187:AE187"/>
    <mergeCell ref="AF187:AH187"/>
    <mergeCell ref="AJ187:AO187"/>
    <mergeCell ref="AF185:AH185"/>
    <mergeCell ref="AJ185:AO185"/>
    <mergeCell ref="A186:B186"/>
    <mergeCell ref="C186:D186"/>
    <mergeCell ref="E186:F186"/>
    <mergeCell ref="G186:H186"/>
    <mergeCell ref="I186:K186"/>
    <mergeCell ref="L186:N186"/>
    <mergeCell ref="O186:P186"/>
    <mergeCell ref="Q186:R186"/>
    <mergeCell ref="S186:Z186"/>
    <mergeCell ref="AA186:AE186"/>
    <mergeCell ref="AF186:AH186"/>
    <mergeCell ref="AJ186:AO186"/>
    <mergeCell ref="L185:N185"/>
    <mergeCell ref="O185:P185"/>
    <mergeCell ref="Q185:R185"/>
    <mergeCell ref="S185:Z185"/>
    <mergeCell ref="AA185:AE185"/>
    <mergeCell ref="A185:B185"/>
    <mergeCell ref="AF188:AH188"/>
    <mergeCell ref="AJ188:AO188"/>
    <mergeCell ref="A189:B189"/>
    <mergeCell ref="C189:D189"/>
    <mergeCell ref="E189:F189"/>
    <mergeCell ref="G189:H189"/>
    <mergeCell ref="I189:K189"/>
    <mergeCell ref="L189:N189"/>
    <mergeCell ref="O189:P189"/>
    <mergeCell ref="Q189:R189"/>
    <mergeCell ref="S189:Z189"/>
    <mergeCell ref="AA189:AE189"/>
    <mergeCell ref="AF189:AH189"/>
    <mergeCell ref="AJ189:AO189"/>
    <mergeCell ref="L188:N188"/>
    <mergeCell ref="O188:P188"/>
    <mergeCell ref="Q188:R188"/>
    <mergeCell ref="S188:Z188"/>
    <mergeCell ref="AA188:AE188"/>
    <mergeCell ref="A188:B188"/>
    <mergeCell ref="C188:D188"/>
    <mergeCell ref="E188:F188"/>
    <mergeCell ref="G188:H188"/>
    <mergeCell ref="I188:K188"/>
    <mergeCell ref="Q193:R193"/>
    <mergeCell ref="S193:Z193"/>
    <mergeCell ref="AA193:AE193"/>
    <mergeCell ref="A193:B193"/>
    <mergeCell ref="C193:D193"/>
    <mergeCell ref="E193:F193"/>
    <mergeCell ref="G193:H193"/>
    <mergeCell ref="I193:K193"/>
    <mergeCell ref="A192:G192"/>
    <mergeCell ref="H192:AO192"/>
    <mergeCell ref="J191:K191"/>
    <mergeCell ref="L191:M191"/>
    <mergeCell ref="AA191:AB191"/>
    <mergeCell ref="AC191:AD191"/>
    <mergeCell ref="AM191:AO191"/>
    <mergeCell ref="A190:B190"/>
    <mergeCell ref="C190:D190"/>
    <mergeCell ref="E190:F190"/>
    <mergeCell ref="G190:H190"/>
    <mergeCell ref="I190:K190"/>
    <mergeCell ref="L190:N190"/>
    <mergeCell ref="O190:P190"/>
    <mergeCell ref="Q190:R190"/>
    <mergeCell ref="S190:Z190"/>
    <mergeCell ref="AA190:AE190"/>
    <mergeCell ref="AF190:AH190"/>
    <mergeCell ref="AJ190:AO190"/>
    <mergeCell ref="C196:D196"/>
    <mergeCell ref="E196:F196"/>
    <mergeCell ref="G196:H196"/>
    <mergeCell ref="I196:K196"/>
    <mergeCell ref="A195:B195"/>
    <mergeCell ref="C195:D195"/>
    <mergeCell ref="E195:F195"/>
    <mergeCell ref="G195:H195"/>
    <mergeCell ref="I195:K195"/>
    <mergeCell ref="L195:N195"/>
    <mergeCell ref="O195:P195"/>
    <mergeCell ref="Q195:R195"/>
    <mergeCell ref="S195:Z195"/>
    <mergeCell ref="AA195:AE195"/>
    <mergeCell ref="AF195:AH195"/>
    <mergeCell ref="AJ195:AO195"/>
    <mergeCell ref="AF193:AH193"/>
    <mergeCell ref="AJ193:AO193"/>
    <mergeCell ref="A194:B194"/>
    <mergeCell ref="C194:D194"/>
    <mergeCell ref="E194:F194"/>
    <mergeCell ref="G194:H194"/>
    <mergeCell ref="I194:K194"/>
    <mergeCell ref="L194:N194"/>
    <mergeCell ref="O194:P194"/>
    <mergeCell ref="Q194:R194"/>
    <mergeCell ref="S194:Z194"/>
    <mergeCell ref="AA194:AE194"/>
    <mergeCell ref="AF194:AH194"/>
    <mergeCell ref="AJ194:AO194"/>
    <mergeCell ref="L193:N193"/>
    <mergeCell ref="O193:P193"/>
    <mergeCell ref="A198:B198"/>
    <mergeCell ref="C198:D198"/>
    <mergeCell ref="E198:F198"/>
    <mergeCell ref="G198:H198"/>
    <mergeCell ref="I198:K198"/>
    <mergeCell ref="L198:N198"/>
    <mergeCell ref="O198:P198"/>
    <mergeCell ref="Q198:R198"/>
    <mergeCell ref="S198:Z198"/>
    <mergeCell ref="AA198:AE198"/>
    <mergeCell ref="AF198:AH198"/>
    <mergeCell ref="AJ198:AO198"/>
    <mergeCell ref="AF196:AH196"/>
    <mergeCell ref="AJ196:AO196"/>
    <mergeCell ref="A197:B197"/>
    <mergeCell ref="C197:D197"/>
    <mergeCell ref="E197:F197"/>
    <mergeCell ref="G197:H197"/>
    <mergeCell ref="I197:K197"/>
    <mergeCell ref="L197:N197"/>
    <mergeCell ref="O197:P197"/>
    <mergeCell ref="Q197:R197"/>
    <mergeCell ref="S197:Z197"/>
    <mergeCell ref="AA197:AE197"/>
    <mergeCell ref="AF197:AH197"/>
    <mergeCell ref="AJ197:AO197"/>
    <mergeCell ref="L196:N196"/>
    <mergeCell ref="O196:P196"/>
    <mergeCell ref="Q196:R196"/>
    <mergeCell ref="S196:Z196"/>
    <mergeCell ref="AA196:AE196"/>
    <mergeCell ref="A196:B196"/>
    <mergeCell ref="J201:K201"/>
    <mergeCell ref="L201:M201"/>
    <mergeCell ref="AA201:AB201"/>
    <mergeCell ref="AC201:AD201"/>
    <mergeCell ref="AM201:AO201"/>
    <mergeCell ref="AF199:AH199"/>
    <mergeCell ref="AJ199:AO199"/>
    <mergeCell ref="A200:B200"/>
    <mergeCell ref="C200:D200"/>
    <mergeCell ref="E200:F200"/>
    <mergeCell ref="G200:H200"/>
    <mergeCell ref="I200:K200"/>
    <mergeCell ref="L200:N200"/>
    <mergeCell ref="O200:P200"/>
    <mergeCell ref="Q200:R200"/>
    <mergeCell ref="S200:Z200"/>
    <mergeCell ref="AA200:AE200"/>
    <mergeCell ref="AF200:AH200"/>
    <mergeCell ref="AJ200:AO200"/>
    <mergeCell ref="L199:N199"/>
    <mergeCell ref="O199:P199"/>
    <mergeCell ref="Q199:R199"/>
    <mergeCell ref="S199:Z199"/>
    <mergeCell ref="AA199:AE199"/>
    <mergeCell ref="A199:B199"/>
    <mergeCell ref="C199:D199"/>
    <mergeCell ref="E199:F199"/>
    <mergeCell ref="G199:H199"/>
    <mergeCell ref="I199:K199"/>
    <mergeCell ref="C205:D205"/>
    <mergeCell ref="E205:F205"/>
    <mergeCell ref="G205:H205"/>
    <mergeCell ref="I205:K205"/>
    <mergeCell ref="A204:B204"/>
    <mergeCell ref="C204:D204"/>
    <mergeCell ref="E204:F204"/>
    <mergeCell ref="G204:H204"/>
    <mergeCell ref="I204:K204"/>
    <mergeCell ref="L204:N204"/>
    <mergeCell ref="O204:P204"/>
    <mergeCell ref="Q204:R204"/>
    <mergeCell ref="S204:Z204"/>
    <mergeCell ref="AA204:AE204"/>
    <mergeCell ref="AF204:AH204"/>
    <mergeCell ref="AJ204:AO204"/>
    <mergeCell ref="A202:G202"/>
    <mergeCell ref="H202:AO202"/>
    <mergeCell ref="A203:B203"/>
    <mergeCell ref="C203:D203"/>
    <mergeCell ref="E203:F203"/>
    <mergeCell ref="G203:H203"/>
    <mergeCell ref="I203:K203"/>
    <mergeCell ref="L203:N203"/>
    <mergeCell ref="O203:P203"/>
    <mergeCell ref="Q203:R203"/>
    <mergeCell ref="S203:Z203"/>
    <mergeCell ref="AA203:AE203"/>
    <mergeCell ref="AF203:AH203"/>
    <mergeCell ref="AJ203:AO203"/>
    <mergeCell ref="A207:B207"/>
    <mergeCell ref="C207:D207"/>
    <mergeCell ref="E207:F207"/>
    <mergeCell ref="G207:H207"/>
    <mergeCell ref="I207:K207"/>
    <mergeCell ref="L207:N207"/>
    <mergeCell ref="O207:P207"/>
    <mergeCell ref="Q207:R207"/>
    <mergeCell ref="S207:Z207"/>
    <mergeCell ref="AA207:AE207"/>
    <mergeCell ref="AF207:AH207"/>
    <mergeCell ref="AJ207:AO207"/>
    <mergeCell ref="AF205:AH205"/>
    <mergeCell ref="AJ205:AO205"/>
    <mergeCell ref="A206:B206"/>
    <mergeCell ref="C206:D206"/>
    <mergeCell ref="E206:F206"/>
    <mergeCell ref="G206:H206"/>
    <mergeCell ref="I206:K206"/>
    <mergeCell ref="L206:N206"/>
    <mergeCell ref="O206:P206"/>
    <mergeCell ref="Q206:R206"/>
    <mergeCell ref="S206:Z206"/>
    <mergeCell ref="AA206:AE206"/>
    <mergeCell ref="AF206:AH206"/>
    <mergeCell ref="AJ206:AO206"/>
    <mergeCell ref="L205:N205"/>
    <mergeCell ref="O205:P205"/>
    <mergeCell ref="Q205:R205"/>
    <mergeCell ref="S205:Z205"/>
    <mergeCell ref="AA205:AE205"/>
    <mergeCell ref="A205:B205"/>
    <mergeCell ref="AF208:AH208"/>
    <mergeCell ref="AJ208:AO208"/>
    <mergeCell ref="A209:B209"/>
    <mergeCell ref="C209:D209"/>
    <mergeCell ref="E209:F209"/>
    <mergeCell ref="G209:H209"/>
    <mergeCell ref="I209:K209"/>
    <mergeCell ref="L209:N209"/>
    <mergeCell ref="O209:P209"/>
    <mergeCell ref="Q209:R209"/>
    <mergeCell ref="S209:Z209"/>
    <mergeCell ref="AA209:AE209"/>
    <mergeCell ref="AF209:AH209"/>
    <mergeCell ref="AJ209:AO209"/>
    <mergeCell ref="L208:N208"/>
    <mergeCell ref="O208:P208"/>
    <mergeCell ref="Q208:R208"/>
    <mergeCell ref="S208:Z208"/>
    <mergeCell ref="AA208:AE208"/>
    <mergeCell ref="A208:B208"/>
    <mergeCell ref="C208:D208"/>
    <mergeCell ref="E208:F208"/>
    <mergeCell ref="G208:H208"/>
    <mergeCell ref="I208:K208"/>
    <mergeCell ref="Q213:R213"/>
    <mergeCell ref="S213:Z213"/>
    <mergeCell ref="AA213:AE213"/>
    <mergeCell ref="A213:B213"/>
    <mergeCell ref="C213:D213"/>
    <mergeCell ref="E213:F213"/>
    <mergeCell ref="G213:H213"/>
    <mergeCell ref="I213:K213"/>
    <mergeCell ref="A212:G212"/>
    <mergeCell ref="H212:AO212"/>
    <mergeCell ref="J211:K211"/>
    <mergeCell ref="L211:M211"/>
    <mergeCell ref="AA211:AB211"/>
    <mergeCell ref="AC211:AD211"/>
    <mergeCell ref="AM211:AO211"/>
    <mergeCell ref="A210:B210"/>
    <mergeCell ref="C210:D210"/>
    <mergeCell ref="E210:F210"/>
    <mergeCell ref="G210:H210"/>
    <mergeCell ref="I210:K210"/>
    <mergeCell ref="L210:N210"/>
    <mergeCell ref="O210:P210"/>
    <mergeCell ref="Q210:R210"/>
    <mergeCell ref="S210:Z210"/>
    <mergeCell ref="AA210:AE210"/>
    <mergeCell ref="AF210:AH210"/>
    <mergeCell ref="AJ210:AO210"/>
    <mergeCell ref="C216:D216"/>
    <mergeCell ref="E216:F216"/>
    <mergeCell ref="G216:H216"/>
    <mergeCell ref="I216:K216"/>
    <mergeCell ref="A215:B215"/>
    <mergeCell ref="C215:D215"/>
    <mergeCell ref="E215:F215"/>
    <mergeCell ref="G215:H215"/>
    <mergeCell ref="I215:K215"/>
    <mergeCell ref="L215:N215"/>
    <mergeCell ref="O215:P215"/>
    <mergeCell ref="Q215:R215"/>
    <mergeCell ref="S215:Z215"/>
    <mergeCell ref="AA215:AE215"/>
    <mergeCell ref="AF215:AH215"/>
    <mergeCell ref="AJ215:AO215"/>
    <mergeCell ref="AF213:AH213"/>
    <mergeCell ref="AJ213:AO213"/>
    <mergeCell ref="A214:B214"/>
    <mergeCell ref="C214:D214"/>
    <mergeCell ref="E214:F214"/>
    <mergeCell ref="G214:H214"/>
    <mergeCell ref="I214:K214"/>
    <mergeCell ref="L214:N214"/>
    <mergeCell ref="O214:P214"/>
    <mergeCell ref="Q214:R214"/>
    <mergeCell ref="S214:Z214"/>
    <mergeCell ref="AA214:AE214"/>
    <mergeCell ref="AF214:AH214"/>
    <mergeCell ref="AJ214:AO214"/>
    <mergeCell ref="L213:N213"/>
    <mergeCell ref="O213:P213"/>
    <mergeCell ref="A218:B218"/>
    <mergeCell ref="C218:D218"/>
    <mergeCell ref="E218:F218"/>
    <mergeCell ref="G218:H218"/>
    <mergeCell ref="I218:K218"/>
    <mergeCell ref="L218:N218"/>
    <mergeCell ref="O218:P218"/>
    <mergeCell ref="Q218:R218"/>
    <mergeCell ref="S218:Z218"/>
    <mergeCell ref="AA218:AE218"/>
    <mergeCell ref="AF218:AH218"/>
    <mergeCell ref="AJ218:AO218"/>
    <mergeCell ref="AF216:AH216"/>
    <mergeCell ref="AJ216:AO216"/>
    <mergeCell ref="A217:B217"/>
    <mergeCell ref="C217:D217"/>
    <mergeCell ref="E217:F217"/>
    <mergeCell ref="G217:H217"/>
    <mergeCell ref="I217:K217"/>
    <mergeCell ref="L217:N217"/>
    <mergeCell ref="O217:P217"/>
    <mergeCell ref="Q217:R217"/>
    <mergeCell ref="S217:Z217"/>
    <mergeCell ref="AA217:AE217"/>
    <mergeCell ref="AF217:AH217"/>
    <mergeCell ref="AJ217:AO217"/>
    <mergeCell ref="L216:N216"/>
    <mergeCell ref="O216:P216"/>
    <mergeCell ref="Q216:R216"/>
    <mergeCell ref="S216:Z216"/>
    <mergeCell ref="AA216:AE216"/>
    <mergeCell ref="A216:B216"/>
    <mergeCell ref="J221:K221"/>
    <mergeCell ref="L221:M221"/>
    <mergeCell ref="AA221:AB221"/>
    <mergeCell ref="AC221:AD221"/>
    <mergeCell ref="AM221:AO221"/>
    <mergeCell ref="AF219:AH219"/>
    <mergeCell ref="AJ219:AO219"/>
    <mergeCell ref="A220:B220"/>
    <mergeCell ref="C220:D220"/>
    <mergeCell ref="E220:F220"/>
    <mergeCell ref="G220:H220"/>
    <mergeCell ref="I220:K220"/>
    <mergeCell ref="L220:N220"/>
    <mergeCell ref="O220:P220"/>
    <mergeCell ref="Q220:R220"/>
    <mergeCell ref="S220:Z220"/>
    <mergeCell ref="AA220:AE220"/>
    <mergeCell ref="AF220:AH220"/>
    <mergeCell ref="AJ220:AO220"/>
    <mergeCell ref="L219:N219"/>
    <mergeCell ref="O219:P219"/>
    <mergeCell ref="Q219:R219"/>
    <mergeCell ref="S219:Z219"/>
    <mergeCell ref="AA219:AE219"/>
    <mergeCell ref="A219:B219"/>
    <mergeCell ref="C219:D219"/>
    <mergeCell ref="E219:F219"/>
    <mergeCell ref="G219:H219"/>
    <mergeCell ref="I219:K219"/>
    <mergeCell ref="C225:D225"/>
    <mergeCell ref="E225:F225"/>
    <mergeCell ref="G225:H225"/>
    <mergeCell ref="I225:K225"/>
    <mergeCell ref="A224:B224"/>
    <mergeCell ref="C224:D224"/>
    <mergeCell ref="E224:F224"/>
    <mergeCell ref="G224:H224"/>
    <mergeCell ref="I224:K224"/>
    <mergeCell ref="L224:N224"/>
    <mergeCell ref="O224:P224"/>
    <mergeCell ref="Q224:R224"/>
    <mergeCell ref="S224:Z224"/>
    <mergeCell ref="AA224:AE224"/>
    <mergeCell ref="AF224:AH224"/>
    <mergeCell ref="AJ224:AO224"/>
    <mergeCell ref="A222:G222"/>
    <mergeCell ref="H222:AO222"/>
    <mergeCell ref="A223:B223"/>
    <mergeCell ref="C223:D223"/>
    <mergeCell ref="E223:F223"/>
    <mergeCell ref="G223:H223"/>
    <mergeCell ref="I223:K223"/>
    <mergeCell ref="L223:N223"/>
    <mergeCell ref="O223:P223"/>
    <mergeCell ref="Q223:R223"/>
    <mergeCell ref="S223:Z223"/>
    <mergeCell ref="AA223:AE223"/>
    <mergeCell ref="AF223:AH223"/>
    <mergeCell ref="AJ223:AO223"/>
    <mergeCell ref="A227:B227"/>
    <mergeCell ref="C227:D227"/>
    <mergeCell ref="E227:F227"/>
    <mergeCell ref="G227:H227"/>
    <mergeCell ref="I227:K227"/>
    <mergeCell ref="L227:N227"/>
    <mergeCell ref="O227:P227"/>
    <mergeCell ref="Q227:R227"/>
    <mergeCell ref="S227:Z227"/>
    <mergeCell ref="AA227:AE227"/>
    <mergeCell ref="AF227:AH227"/>
    <mergeCell ref="AJ227:AO227"/>
    <mergeCell ref="AF225:AH225"/>
    <mergeCell ref="AJ225:AO225"/>
    <mergeCell ref="A226:B226"/>
    <mergeCell ref="C226:D226"/>
    <mergeCell ref="E226:F226"/>
    <mergeCell ref="G226:H226"/>
    <mergeCell ref="I226:K226"/>
    <mergeCell ref="L226:N226"/>
    <mergeCell ref="O226:P226"/>
    <mergeCell ref="Q226:R226"/>
    <mergeCell ref="S226:Z226"/>
    <mergeCell ref="AA226:AE226"/>
    <mergeCell ref="AF226:AH226"/>
    <mergeCell ref="AJ226:AO226"/>
    <mergeCell ref="L225:N225"/>
    <mergeCell ref="O225:P225"/>
    <mergeCell ref="Q225:R225"/>
    <mergeCell ref="S225:Z225"/>
    <mergeCell ref="AA225:AE225"/>
    <mergeCell ref="A225:B225"/>
    <mergeCell ref="AF228:AH228"/>
    <mergeCell ref="AJ228:AO228"/>
    <mergeCell ref="A229:B229"/>
    <mergeCell ref="C229:D229"/>
    <mergeCell ref="E229:F229"/>
    <mergeCell ref="G229:H229"/>
    <mergeCell ref="I229:K229"/>
    <mergeCell ref="L229:N229"/>
    <mergeCell ref="O229:P229"/>
    <mergeCell ref="Q229:R229"/>
    <mergeCell ref="S229:Z229"/>
    <mergeCell ref="AA229:AE229"/>
    <mergeCell ref="AF229:AH229"/>
    <mergeCell ref="AJ229:AO229"/>
    <mergeCell ref="L228:N228"/>
    <mergeCell ref="O228:P228"/>
    <mergeCell ref="Q228:R228"/>
    <mergeCell ref="S228:Z228"/>
    <mergeCell ref="AA228:AE228"/>
    <mergeCell ref="A228:B228"/>
    <mergeCell ref="C228:D228"/>
    <mergeCell ref="E228:F228"/>
    <mergeCell ref="G228:H228"/>
    <mergeCell ref="I228:K228"/>
    <mergeCell ref="Q233:R233"/>
    <mergeCell ref="S233:Z233"/>
    <mergeCell ref="AA233:AE233"/>
    <mergeCell ref="A233:B233"/>
    <mergeCell ref="C233:D233"/>
    <mergeCell ref="E233:F233"/>
    <mergeCell ref="G233:H233"/>
    <mergeCell ref="I233:K233"/>
    <mergeCell ref="A232:G232"/>
    <mergeCell ref="H232:AO232"/>
    <mergeCell ref="J231:K231"/>
    <mergeCell ref="L231:M231"/>
    <mergeCell ref="AA231:AB231"/>
    <mergeCell ref="AC231:AD231"/>
    <mergeCell ref="AM231:AO231"/>
    <mergeCell ref="A230:B230"/>
    <mergeCell ref="C230:D230"/>
    <mergeCell ref="E230:F230"/>
    <mergeCell ref="G230:H230"/>
    <mergeCell ref="I230:K230"/>
    <mergeCell ref="L230:N230"/>
    <mergeCell ref="O230:P230"/>
    <mergeCell ref="Q230:R230"/>
    <mergeCell ref="S230:Z230"/>
    <mergeCell ref="AA230:AE230"/>
    <mergeCell ref="AF230:AH230"/>
    <mergeCell ref="AJ230:AO230"/>
    <mergeCell ref="C236:D236"/>
    <mergeCell ref="E236:F236"/>
    <mergeCell ref="G236:H236"/>
    <mergeCell ref="I236:K236"/>
    <mergeCell ref="A235:B235"/>
    <mergeCell ref="C235:D235"/>
    <mergeCell ref="E235:F235"/>
    <mergeCell ref="G235:H235"/>
    <mergeCell ref="I235:K235"/>
    <mergeCell ref="L235:N235"/>
    <mergeCell ref="O235:P235"/>
    <mergeCell ref="Q235:R235"/>
    <mergeCell ref="S235:Z235"/>
    <mergeCell ref="AA235:AE235"/>
    <mergeCell ref="AF235:AH235"/>
    <mergeCell ref="AJ235:AO235"/>
    <mergeCell ref="AF233:AH233"/>
    <mergeCell ref="AJ233:AO233"/>
    <mergeCell ref="A234:B234"/>
    <mergeCell ref="C234:D234"/>
    <mergeCell ref="E234:F234"/>
    <mergeCell ref="G234:H234"/>
    <mergeCell ref="I234:K234"/>
    <mergeCell ref="L234:N234"/>
    <mergeCell ref="O234:P234"/>
    <mergeCell ref="Q234:R234"/>
    <mergeCell ref="S234:Z234"/>
    <mergeCell ref="AA234:AE234"/>
    <mergeCell ref="AF234:AH234"/>
    <mergeCell ref="AJ234:AO234"/>
    <mergeCell ref="L233:N233"/>
    <mergeCell ref="O233:P233"/>
    <mergeCell ref="A238:B238"/>
    <mergeCell ref="C238:D238"/>
    <mergeCell ref="E238:F238"/>
    <mergeCell ref="G238:H238"/>
    <mergeCell ref="I238:K238"/>
    <mergeCell ref="L238:N238"/>
    <mergeCell ref="O238:P238"/>
    <mergeCell ref="Q238:R238"/>
    <mergeCell ref="S238:Z238"/>
    <mergeCell ref="AA238:AE238"/>
    <mergeCell ref="AF238:AH238"/>
    <mergeCell ref="AJ238:AO238"/>
    <mergeCell ref="AF236:AH236"/>
    <mergeCell ref="AJ236:AO236"/>
    <mergeCell ref="A237:B237"/>
    <mergeCell ref="C237:D237"/>
    <mergeCell ref="E237:F237"/>
    <mergeCell ref="G237:H237"/>
    <mergeCell ref="I237:K237"/>
    <mergeCell ref="L237:N237"/>
    <mergeCell ref="O237:P237"/>
    <mergeCell ref="Q237:R237"/>
    <mergeCell ref="S237:Z237"/>
    <mergeCell ref="AA237:AE237"/>
    <mergeCell ref="AF237:AH237"/>
    <mergeCell ref="AJ237:AO237"/>
    <mergeCell ref="L236:N236"/>
    <mergeCell ref="O236:P236"/>
    <mergeCell ref="Q236:R236"/>
    <mergeCell ref="S236:Z236"/>
    <mergeCell ref="AA236:AE236"/>
    <mergeCell ref="A236:B236"/>
    <mergeCell ref="J241:K241"/>
    <mergeCell ref="L241:M241"/>
    <mergeCell ref="AA241:AB241"/>
    <mergeCell ref="AC241:AD241"/>
    <mergeCell ref="AM241:AO241"/>
    <mergeCell ref="AF239:AH239"/>
    <mergeCell ref="AJ239:AO239"/>
    <mergeCell ref="A240:B240"/>
    <mergeCell ref="C240:D240"/>
    <mergeCell ref="E240:F240"/>
    <mergeCell ref="G240:H240"/>
    <mergeCell ref="I240:K240"/>
    <mergeCell ref="L240:N240"/>
    <mergeCell ref="O240:P240"/>
    <mergeCell ref="Q240:R240"/>
    <mergeCell ref="S240:Z240"/>
    <mergeCell ref="AA240:AE240"/>
    <mergeCell ref="AF240:AH240"/>
    <mergeCell ref="AJ240:AO240"/>
    <mergeCell ref="L239:N239"/>
    <mergeCell ref="O239:P239"/>
    <mergeCell ref="Q239:R239"/>
    <mergeCell ref="S239:Z239"/>
    <mergeCell ref="AA239:AE239"/>
    <mergeCell ref="A239:B239"/>
    <mergeCell ref="C239:D239"/>
    <mergeCell ref="E239:F239"/>
    <mergeCell ref="G239:H239"/>
    <mergeCell ref="I239:K239"/>
    <mergeCell ref="C245:D245"/>
    <mergeCell ref="E245:F245"/>
    <mergeCell ref="G245:H245"/>
    <mergeCell ref="I245:K245"/>
    <mergeCell ref="A244:B244"/>
    <mergeCell ref="C244:D244"/>
    <mergeCell ref="E244:F244"/>
    <mergeCell ref="G244:H244"/>
    <mergeCell ref="I244:K244"/>
    <mergeCell ref="L244:N244"/>
    <mergeCell ref="O244:P244"/>
    <mergeCell ref="Q244:R244"/>
    <mergeCell ref="S244:Z244"/>
    <mergeCell ref="AA244:AE244"/>
    <mergeCell ref="AF244:AH244"/>
    <mergeCell ref="AJ244:AO244"/>
    <mergeCell ref="A242:G242"/>
    <mergeCell ref="H242:AO242"/>
    <mergeCell ref="A243:B243"/>
    <mergeCell ref="C243:D243"/>
    <mergeCell ref="E243:F243"/>
    <mergeCell ref="G243:H243"/>
    <mergeCell ref="I243:K243"/>
    <mergeCell ref="L243:N243"/>
    <mergeCell ref="O243:P243"/>
    <mergeCell ref="Q243:R243"/>
    <mergeCell ref="S243:Z243"/>
    <mergeCell ref="AA243:AE243"/>
    <mergeCell ref="AF243:AH243"/>
    <mergeCell ref="AJ243:AO243"/>
    <mergeCell ref="A247:B247"/>
    <mergeCell ref="C247:D247"/>
    <mergeCell ref="E247:F247"/>
    <mergeCell ref="G247:H247"/>
    <mergeCell ref="I247:K247"/>
    <mergeCell ref="L247:N247"/>
    <mergeCell ref="O247:P247"/>
    <mergeCell ref="Q247:R247"/>
    <mergeCell ref="S247:Z247"/>
    <mergeCell ref="AA247:AE247"/>
    <mergeCell ref="AF247:AH247"/>
    <mergeCell ref="AJ247:AO247"/>
    <mergeCell ref="AF245:AH245"/>
    <mergeCell ref="AJ245:AO245"/>
    <mergeCell ref="A246:B246"/>
    <mergeCell ref="C246:D246"/>
    <mergeCell ref="E246:F246"/>
    <mergeCell ref="G246:H246"/>
    <mergeCell ref="I246:K246"/>
    <mergeCell ref="L246:N246"/>
    <mergeCell ref="O246:P246"/>
    <mergeCell ref="Q246:R246"/>
    <mergeCell ref="S246:Z246"/>
    <mergeCell ref="AA246:AE246"/>
    <mergeCell ref="AF246:AH246"/>
    <mergeCell ref="AJ246:AO246"/>
    <mergeCell ref="L245:N245"/>
    <mergeCell ref="O245:P245"/>
    <mergeCell ref="Q245:R245"/>
    <mergeCell ref="S245:Z245"/>
    <mergeCell ref="AA245:AE245"/>
    <mergeCell ref="A245:B245"/>
    <mergeCell ref="AF248:AH248"/>
    <mergeCell ref="AJ248:AO248"/>
    <mergeCell ref="A249:B249"/>
    <mergeCell ref="C249:D249"/>
    <mergeCell ref="E249:F249"/>
    <mergeCell ref="G249:H249"/>
    <mergeCell ref="I249:K249"/>
    <mergeCell ref="L249:N249"/>
    <mergeCell ref="O249:P249"/>
    <mergeCell ref="Q249:R249"/>
    <mergeCell ref="S249:Z249"/>
    <mergeCell ref="AA249:AE249"/>
    <mergeCell ref="AF249:AH249"/>
    <mergeCell ref="AJ249:AO249"/>
    <mergeCell ref="L248:N248"/>
    <mergeCell ref="O248:P248"/>
    <mergeCell ref="Q248:R248"/>
    <mergeCell ref="S248:Z248"/>
    <mergeCell ref="AA248:AE248"/>
    <mergeCell ref="A248:B248"/>
    <mergeCell ref="C248:D248"/>
    <mergeCell ref="E248:F248"/>
    <mergeCell ref="G248:H248"/>
    <mergeCell ref="I248:K248"/>
    <mergeCell ref="J251:K251"/>
    <mergeCell ref="L251:M251"/>
    <mergeCell ref="AA251:AB251"/>
    <mergeCell ref="AC251:AD251"/>
    <mergeCell ref="AM251:AO251"/>
    <mergeCell ref="A250:B250"/>
    <mergeCell ref="C250:D250"/>
    <mergeCell ref="E250:F250"/>
    <mergeCell ref="G250:H250"/>
    <mergeCell ref="I250:K250"/>
    <mergeCell ref="L250:N250"/>
    <mergeCell ref="O250:P250"/>
    <mergeCell ref="Q250:R250"/>
    <mergeCell ref="S250:Z250"/>
    <mergeCell ref="AA250:AE250"/>
    <mergeCell ref="AF250:AH250"/>
    <mergeCell ref="AJ250:AO250"/>
  </mergeCells>
  <pageMargins left="0.39370078740157499" right="0.39370078740157499" top="0.39370078740157499" bottom="0.70272440944881898" header="0.39370078740157499" footer="0.39370078740157499"/>
  <pageSetup paperSize="0" orientation="landscape" horizontalDpi="300" verticalDpi="300"/>
  <headerFooter alignWithMargins="0">
    <oddFooter>&amp;R&amp;"Arial,Regular"&amp;8 Página 
&amp;"-,Regular"&amp;P 
&amp;"-,Regular"de 
&amp;"-,Regular"&amp;N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19"/>
  <sheetViews>
    <sheetView showGridLines="0" tabSelected="1" topLeftCell="A91" zoomScale="90" zoomScaleNormal="90" workbookViewId="0">
      <selection activeCell="M101" sqref="M101"/>
    </sheetView>
  </sheetViews>
  <sheetFormatPr baseColWidth="10" defaultColWidth="11.42578125" defaultRowHeight="15" x14ac:dyDescent="0.25"/>
  <cols>
    <col min="1" max="1" width="32.140625" customWidth="1"/>
    <col min="2" max="2" width="4.85546875" customWidth="1"/>
    <col min="3" max="3" width="7.7109375" hidden="1" customWidth="1"/>
    <col min="4" max="4" width="32.28515625" customWidth="1"/>
    <col min="5" max="5" width="20" customWidth="1"/>
    <col min="6" max="6" width="18.7109375" customWidth="1"/>
    <col min="7" max="7" width="11.140625" customWidth="1"/>
    <col min="8" max="8" width="17.28515625" customWidth="1"/>
    <col min="9" max="9" width="19.28515625" customWidth="1"/>
    <col min="10" max="10" width="11.140625" hidden="1" customWidth="1"/>
    <col min="11" max="11" width="23.85546875" customWidth="1"/>
    <col min="12" max="12" width="40.140625" style="380" customWidth="1"/>
    <col min="13" max="13" width="41" customWidth="1"/>
    <col min="14" max="14" width="60.42578125" customWidth="1"/>
    <col min="15" max="37" width="3.140625" customWidth="1"/>
    <col min="38" max="48" width="10.85546875" customWidth="1"/>
    <col min="49" max="49" width="0.5703125" customWidth="1"/>
  </cols>
  <sheetData>
    <row r="1" spans="1:255" ht="24" customHeight="1" x14ac:dyDescent="0.25">
      <c r="A1" s="464" t="s">
        <v>282</v>
      </c>
      <c r="B1" s="464"/>
      <c r="C1" s="464"/>
      <c r="D1" s="464"/>
      <c r="E1" s="464"/>
      <c r="F1" s="464"/>
      <c r="G1" s="464"/>
      <c r="H1" s="464"/>
      <c r="I1" s="464"/>
      <c r="J1" s="464"/>
      <c r="K1" s="464"/>
      <c r="L1" s="23"/>
      <c r="M1" s="23"/>
      <c r="N1" s="24"/>
      <c r="O1" s="24"/>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row>
    <row r="2" spans="1:255" ht="24" customHeight="1" thickBot="1" x14ac:dyDescent="0.3">
      <c r="A2" s="465" t="s">
        <v>283</v>
      </c>
      <c r="B2" s="465"/>
      <c r="C2" s="465"/>
      <c r="D2" s="465"/>
      <c r="E2" s="465"/>
      <c r="F2" s="465"/>
      <c r="G2" s="465"/>
      <c r="H2" s="465"/>
      <c r="I2" s="465"/>
      <c r="J2" s="465"/>
      <c r="K2" s="465"/>
      <c r="L2" s="27"/>
      <c r="M2" s="23"/>
      <c r="N2" s="24"/>
      <c r="O2" s="24"/>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row>
    <row r="3" spans="1:255" s="41" customFormat="1" ht="15.75" thickBot="1" x14ac:dyDescent="0.3">
      <c r="A3" s="28"/>
      <c r="B3" s="29"/>
      <c r="C3" s="29"/>
      <c r="D3" s="30"/>
      <c r="E3" s="31"/>
      <c r="F3" s="32"/>
      <c r="G3" s="33"/>
      <c r="H3" s="34"/>
      <c r="I3" s="35"/>
      <c r="J3" s="34"/>
      <c r="K3" s="32"/>
      <c r="L3" s="36"/>
      <c r="M3" s="37"/>
      <c r="N3" s="38"/>
      <c r="O3" s="38"/>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row>
    <row r="4" spans="1:255" s="58" customFormat="1" ht="24" customHeight="1" x14ac:dyDescent="0.25">
      <c r="A4" s="42" t="s">
        <v>284</v>
      </c>
      <c r="B4" s="43" t="s">
        <v>285</v>
      </c>
      <c r="C4" s="44" t="s">
        <v>27</v>
      </c>
      <c r="D4" s="45" t="s">
        <v>286</v>
      </c>
      <c r="E4" s="46" t="s">
        <v>287</v>
      </c>
      <c r="F4" s="47" t="s">
        <v>288</v>
      </c>
      <c r="G4" s="48" t="s">
        <v>289</v>
      </c>
      <c r="H4" s="49" t="s">
        <v>290</v>
      </c>
      <c r="I4" s="50" t="s">
        <v>291</v>
      </c>
      <c r="J4" s="50" t="s">
        <v>292</v>
      </c>
      <c r="K4" s="50" t="s">
        <v>293</v>
      </c>
      <c r="L4" s="51" t="s">
        <v>294</v>
      </c>
      <c r="M4" s="52" t="s">
        <v>295</v>
      </c>
      <c r="N4" s="53"/>
      <c r="O4" s="54"/>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c r="IS4" s="57"/>
      <c r="IT4" s="57"/>
      <c r="IU4" s="57"/>
    </row>
    <row r="5" spans="1:255" s="58" customFormat="1" ht="12" customHeight="1" thickBot="1" x14ac:dyDescent="0.3">
      <c r="A5" s="59"/>
      <c r="B5" s="60"/>
      <c r="C5" s="61"/>
      <c r="D5" s="62"/>
      <c r="E5" s="63" t="s">
        <v>296</v>
      </c>
      <c r="F5" s="64"/>
      <c r="G5" s="65"/>
      <c r="H5" s="66"/>
      <c r="I5" s="67" t="s">
        <v>297</v>
      </c>
      <c r="J5" s="67"/>
      <c r="K5" s="67"/>
      <c r="L5" s="68"/>
      <c r="M5" s="69"/>
      <c r="N5" s="53"/>
      <c r="O5" s="54"/>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c r="GE5" s="56"/>
      <c r="GF5" s="56"/>
      <c r="GG5" s="56"/>
      <c r="GH5" s="56"/>
      <c r="GI5" s="56"/>
      <c r="GJ5" s="56"/>
      <c r="GK5" s="56"/>
      <c r="GL5" s="56"/>
      <c r="GM5" s="56"/>
      <c r="GN5" s="56"/>
      <c r="GO5" s="56"/>
      <c r="GP5" s="56"/>
      <c r="GQ5" s="56"/>
      <c r="GR5" s="56"/>
      <c r="GS5" s="56"/>
      <c r="GT5" s="56"/>
      <c r="GU5" s="56"/>
      <c r="GV5" s="56"/>
      <c r="GW5" s="56"/>
      <c r="GX5" s="56"/>
      <c r="GY5" s="56"/>
      <c r="GZ5" s="56"/>
      <c r="HA5" s="56"/>
      <c r="HB5" s="56"/>
      <c r="HC5" s="56"/>
      <c r="HD5" s="56"/>
      <c r="HE5" s="56"/>
      <c r="HF5" s="56"/>
      <c r="HG5" s="56"/>
      <c r="HH5" s="56"/>
      <c r="HI5" s="56"/>
      <c r="HJ5" s="56"/>
      <c r="HK5" s="56"/>
      <c r="HL5" s="56"/>
      <c r="HM5" s="56"/>
      <c r="HN5" s="56"/>
      <c r="HO5" s="56"/>
      <c r="HP5" s="56"/>
      <c r="HQ5" s="56"/>
      <c r="HR5" s="56"/>
      <c r="HS5" s="56"/>
      <c r="HT5" s="56"/>
      <c r="HU5" s="56"/>
      <c r="HV5" s="56"/>
      <c r="HW5" s="56"/>
      <c r="HX5" s="56"/>
      <c r="HY5" s="56"/>
      <c r="HZ5" s="56"/>
      <c r="IA5" s="56"/>
      <c r="IB5" s="56"/>
      <c r="IC5" s="56"/>
      <c r="ID5" s="56"/>
      <c r="IE5" s="56"/>
      <c r="IF5" s="56"/>
      <c r="IG5" s="56"/>
      <c r="IH5" s="56"/>
      <c r="II5" s="56"/>
      <c r="IJ5" s="56"/>
      <c r="IK5" s="56"/>
      <c r="IL5" s="56"/>
      <c r="IM5" s="56"/>
      <c r="IN5" s="56"/>
      <c r="IO5" s="56"/>
      <c r="IP5" s="56"/>
      <c r="IQ5" s="56"/>
      <c r="IR5" s="56"/>
      <c r="IS5" s="56"/>
      <c r="IT5" s="56"/>
      <c r="IU5" s="56"/>
    </row>
    <row r="6" spans="1:255" s="78" customFormat="1" ht="24.75" customHeight="1" thickBot="1" x14ac:dyDescent="0.3">
      <c r="A6" s="70"/>
      <c r="B6" s="71"/>
      <c r="C6" s="71"/>
      <c r="D6" s="71" t="s">
        <v>298</v>
      </c>
      <c r="E6" s="72">
        <f>+E7+E12+E31+E36+E42+E51+E58+E61+E64+E68+E72+E74+E78+E86+E99+E103+E106+E110+E83</f>
        <v>12436009371</v>
      </c>
      <c r="F6" s="72">
        <f>+F7+F12+F31+F36+F42+F51+F58+F61+F64+F68+F72+F74+F78+F86+F99+F103+F106+F110+F83</f>
        <v>9827371514.2699986</v>
      </c>
      <c r="G6" s="73">
        <f>+F6/E6</f>
        <v>0.79023513259702238</v>
      </c>
      <c r="H6" s="72">
        <f>H7+H12+H31+H36+H42+H51+H58+H61+H64+H68+H72+H74+H78+H86+H99+H103+H106+H110</f>
        <v>121053047</v>
      </c>
      <c r="I6" s="72">
        <f>+I7+I12+I31+I36+I42+I51+I58+I61+I64+I68+I72+I74+I78+I86+I99+I103+I106+I110+I83</f>
        <v>3988234152.8200002</v>
      </c>
      <c r="J6" s="73">
        <f>+I6/F6</f>
        <v>0.40582918301489046</v>
      </c>
      <c r="K6" s="72">
        <f>+K7+K12+K31+K36+K42+K51+K58+K61+K64+K68+K72+K74+K78+K86+K99+K103+K106+K110+K83</f>
        <v>2487584809.7299995</v>
      </c>
      <c r="L6" s="72"/>
      <c r="M6" s="74"/>
      <c r="N6" s="75"/>
      <c r="O6" s="75"/>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row>
    <row r="7" spans="1:255" s="86" customFormat="1" ht="27" customHeight="1" thickBot="1" x14ac:dyDescent="0.3">
      <c r="A7" s="466" t="s">
        <v>299</v>
      </c>
      <c r="B7" s="467"/>
      <c r="C7" s="467"/>
      <c r="D7" s="468"/>
      <c r="E7" s="82">
        <f>SUM(E8:E11)</f>
        <v>283975000</v>
      </c>
      <c r="F7" s="82">
        <f t="shared" ref="F7:I7" si="0">SUM(F8:F11)</f>
        <v>227120010.19</v>
      </c>
      <c r="G7" s="83">
        <f>+F7/E7</f>
        <v>0.79978874967866886</v>
      </c>
      <c r="H7" s="82">
        <f t="shared" si="0"/>
        <v>0</v>
      </c>
      <c r="I7" s="82">
        <f t="shared" si="0"/>
        <v>76058986</v>
      </c>
      <c r="J7" s="84">
        <f>+I7/F7</f>
        <v>0.33488456581334219</v>
      </c>
      <c r="K7" s="82">
        <f>SUM(K8:K11)</f>
        <v>56854989.810000002</v>
      </c>
      <c r="L7" s="85"/>
      <c r="N7" s="87"/>
      <c r="O7" s="87"/>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9"/>
      <c r="DM7" s="89"/>
      <c r="DN7" s="89"/>
      <c r="DO7" s="89"/>
      <c r="DP7" s="89"/>
      <c r="DQ7" s="89"/>
      <c r="DR7" s="89"/>
      <c r="DS7" s="89"/>
      <c r="DT7" s="89"/>
      <c r="DU7" s="89"/>
      <c r="DV7" s="89"/>
      <c r="DW7" s="89"/>
      <c r="DX7" s="89"/>
      <c r="DY7" s="89"/>
      <c r="DZ7" s="89"/>
      <c r="EA7" s="89"/>
      <c r="EB7" s="89"/>
      <c r="EC7" s="89"/>
      <c r="ED7" s="89"/>
      <c r="EE7" s="89"/>
      <c r="EF7" s="89"/>
      <c r="EG7" s="89"/>
      <c r="EH7" s="89"/>
      <c r="EI7" s="89"/>
      <c r="EJ7" s="89"/>
      <c r="EK7" s="89"/>
      <c r="EL7" s="89"/>
      <c r="EM7" s="89"/>
      <c r="EN7" s="89"/>
      <c r="EO7" s="89"/>
      <c r="EP7" s="89"/>
      <c r="EQ7" s="89"/>
      <c r="ER7" s="89"/>
      <c r="ES7" s="89"/>
      <c r="ET7" s="89"/>
      <c r="EU7" s="89"/>
      <c r="EV7" s="89"/>
      <c r="EW7" s="89"/>
      <c r="EX7" s="89"/>
      <c r="EY7" s="89"/>
      <c r="EZ7" s="89"/>
      <c r="FA7" s="89"/>
      <c r="FB7" s="89"/>
      <c r="FC7" s="89"/>
      <c r="FD7" s="89"/>
      <c r="FE7" s="89"/>
      <c r="FF7" s="89"/>
      <c r="FG7" s="89"/>
      <c r="FH7" s="89"/>
      <c r="FI7" s="89"/>
      <c r="FJ7" s="89"/>
      <c r="FK7" s="89"/>
      <c r="FL7" s="89"/>
      <c r="FM7" s="89"/>
      <c r="FN7" s="89"/>
      <c r="FO7" s="89"/>
      <c r="FP7" s="89"/>
      <c r="FQ7" s="89"/>
      <c r="FR7" s="89"/>
      <c r="FS7" s="89"/>
      <c r="FT7" s="89"/>
      <c r="FU7" s="89"/>
      <c r="FV7" s="89"/>
      <c r="FW7" s="89"/>
      <c r="FX7" s="89"/>
      <c r="FY7" s="89"/>
      <c r="FZ7" s="89"/>
      <c r="GA7" s="89"/>
      <c r="GB7" s="89"/>
      <c r="GC7" s="89"/>
      <c r="GD7" s="89"/>
      <c r="GE7" s="89"/>
      <c r="GF7" s="89"/>
      <c r="GG7" s="89"/>
      <c r="GH7" s="89"/>
      <c r="GI7" s="89"/>
      <c r="GJ7" s="89"/>
      <c r="GK7" s="89"/>
      <c r="GL7" s="89"/>
      <c r="GM7" s="89"/>
      <c r="GN7" s="89"/>
      <c r="GO7" s="89"/>
      <c r="GP7" s="89"/>
      <c r="GQ7" s="89"/>
      <c r="GR7" s="89"/>
      <c r="GS7" s="89"/>
      <c r="GT7" s="89"/>
      <c r="GU7" s="89"/>
      <c r="GV7" s="89"/>
      <c r="GW7" s="89"/>
      <c r="GX7" s="89"/>
      <c r="GY7" s="89"/>
      <c r="GZ7" s="89"/>
      <c r="HA7" s="89"/>
      <c r="HB7" s="89"/>
      <c r="HC7" s="89"/>
      <c r="HD7" s="89"/>
      <c r="HE7" s="89"/>
      <c r="HF7" s="89"/>
      <c r="HG7" s="89"/>
      <c r="HH7" s="89"/>
      <c r="HI7" s="89"/>
      <c r="HJ7" s="89"/>
      <c r="HK7" s="89"/>
      <c r="HL7" s="89"/>
      <c r="HM7" s="89"/>
      <c r="HN7" s="89"/>
      <c r="HO7" s="89"/>
      <c r="HP7" s="89"/>
      <c r="HQ7" s="89"/>
      <c r="HR7" s="89"/>
      <c r="HS7" s="89"/>
      <c r="HT7" s="89"/>
      <c r="HU7" s="89"/>
      <c r="HV7" s="89"/>
      <c r="HW7" s="89"/>
      <c r="HX7" s="89"/>
      <c r="HY7" s="89"/>
      <c r="HZ7" s="89"/>
      <c r="IA7" s="89"/>
      <c r="IB7" s="89"/>
      <c r="IC7" s="89"/>
      <c r="ID7" s="89"/>
      <c r="IE7" s="89"/>
      <c r="IF7" s="89"/>
      <c r="IG7" s="89"/>
      <c r="IH7" s="89"/>
      <c r="II7" s="89"/>
      <c r="IJ7" s="89"/>
      <c r="IK7" s="89"/>
      <c r="IL7" s="89"/>
      <c r="IM7" s="89"/>
      <c r="IN7" s="89"/>
      <c r="IO7" s="89"/>
      <c r="IP7" s="89"/>
      <c r="IQ7" s="89"/>
      <c r="IR7" s="89"/>
      <c r="IS7" s="89"/>
      <c r="IT7" s="89"/>
      <c r="IU7" s="89"/>
    </row>
    <row r="8" spans="1:255" s="106" customFormat="1" ht="27" customHeight="1" x14ac:dyDescent="0.25">
      <c r="A8" s="90" t="s">
        <v>300</v>
      </c>
      <c r="B8" s="91">
        <v>10</v>
      </c>
      <c r="C8" s="92" t="s">
        <v>135</v>
      </c>
      <c r="D8" s="93" t="s">
        <v>301</v>
      </c>
      <c r="E8" s="94">
        <v>6002000</v>
      </c>
      <c r="F8" s="95">
        <f t="shared" ref="F8:F14" si="1">+E8-H8-K8</f>
        <v>5002798</v>
      </c>
      <c r="G8" s="96">
        <f t="shared" ref="G8:G11" si="2">+F8/E8</f>
        <v>0.83352182605798064</v>
      </c>
      <c r="H8" s="97">
        <v>0</v>
      </c>
      <c r="I8" s="98">
        <v>5002798</v>
      </c>
      <c r="J8" s="99">
        <f>+I8/F8</f>
        <v>1</v>
      </c>
      <c r="K8" s="100">
        <v>999202</v>
      </c>
      <c r="L8" s="101" t="s">
        <v>302</v>
      </c>
      <c r="M8" s="93" t="s">
        <v>303</v>
      </c>
      <c r="N8" s="102"/>
      <c r="O8" s="103"/>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c r="IG8" s="105"/>
      <c r="IH8" s="105"/>
      <c r="II8" s="105"/>
      <c r="IJ8" s="105"/>
      <c r="IK8" s="105"/>
      <c r="IL8" s="105"/>
      <c r="IM8" s="105"/>
      <c r="IN8" s="105"/>
      <c r="IO8" s="105"/>
      <c r="IP8" s="105"/>
      <c r="IQ8" s="105"/>
      <c r="IR8" s="105"/>
      <c r="IS8" s="105"/>
      <c r="IT8" s="105"/>
      <c r="IU8" s="105"/>
    </row>
    <row r="9" spans="1:255" s="120" customFormat="1" ht="27" customHeight="1" x14ac:dyDescent="0.25">
      <c r="A9" s="107" t="s">
        <v>300</v>
      </c>
      <c r="B9" s="108">
        <v>10</v>
      </c>
      <c r="C9" s="109" t="s">
        <v>135</v>
      </c>
      <c r="D9" s="110" t="s">
        <v>304</v>
      </c>
      <c r="E9" s="111">
        <v>40000000</v>
      </c>
      <c r="F9" s="95">
        <f t="shared" si="1"/>
        <v>0</v>
      </c>
      <c r="G9" s="96">
        <f t="shared" si="2"/>
        <v>0</v>
      </c>
      <c r="H9" s="112">
        <v>0</v>
      </c>
      <c r="I9" s="113"/>
      <c r="J9" s="99">
        <v>0</v>
      </c>
      <c r="K9" s="114">
        <v>40000000</v>
      </c>
      <c r="L9" s="115" t="s">
        <v>305</v>
      </c>
      <c r="M9" s="110" t="s">
        <v>306</v>
      </c>
      <c r="N9" s="116"/>
      <c r="O9" s="117"/>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8"/>
      <c r="BO9" s="118"/>
      <c r="BP9" s="118"/>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8"/>
      <c r="CS9" s="118"/>
      <c r="CT9" s="118"/>
      <c r="CU9" s="118"/>
      <c r="CV9" s="118"/>
      <c r="CW9" s="118"/>
      <c r="CX9" s="118"/>
      <c r="CY9" s="118"/>
      <c r="CZ9" s="118"/>
      <c r="DA9" s="118"/>
      <c r="DB9" s="118"/>
      <c r="DC9" s="118"/>
      <c r="DD9" s="118"/>
      <c r="DE9" s="118"/>
      <c r="DF9" s="118"/>
      <c r="DG9" s="118"/>
      <c r="DH9" s="118"/>
      <c r="DI9" s="118"/>
      <c r="DJ9" s="118"/>
      <c r="DK9" s="118"/>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row>
    <row r="10" spans="1:255" s="120" customFormat="1" ht="27" customHeight="1" x14ac:dyDescent="0.25">
      <c r="A10" s="107" t="s">
        <v>300</v>
      </c>
      <c r="B10" s="108">
        <v>10</v>
      </c>
      <c r="C10" s="109" t="s">
        <v>135</v>
      </c>
      <c r="D10" s="110" t="s">
        <v>307</v>
      </c>
      <c r="E10" s="111">
        <v>34742000</v>
      </c>
      <c r="F10" s="95">
        <f t="shared" si="1"/>
        <v>18900324.189999998</v>
      </c>
      <c r="G10" s="96">
        <f t="shared" si="2"/>
        <v>0.54401946318576933</v>
      </c>
      <c r="H10" s="112">
        <v>0</v>
      </c>
      <c r="I10" s="121"/>
      <c r="J10" s="99">
        <v>0</v>
      </c>
      <c r="K10" s="114">
        <f>15841675.81</f>
        <v>15841675.810000001</v>
      </c>
      <c r="L10" s="115" t="s">
        <v>308</v>
      </c>
      <c r="M10" s="110" t="s">
        <v>309</v>
      </c>
      <c r="N10" s="116"/>
      <c r="O10" s="117"/>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row>
    <row r="11" spans="1:255" s="135" customFormat="1" ht="27" customHeight="1" thickBot="1" x14ac:dyDescent="0.3">
      <c r="A11" s="122" t="s">
        <v>300</v>
      </c>
      <c r="B11" s="123">
        <v>10</v>
      </c>
      <c r="C11" s="124" t="s">
        <v>135</v>
      </c>
      <c r="D11" s="125" t="s">
        <v>310</v>
      </c>
      <c r="E11" s="126">
        <v>203231000</v>
      </c>
      <c r="F11" s="95">
        <f t="shared" si="1"/>
        <v>203216888</v>
      </c>
      <c r="G11" s="96">
        <f t="shared" si="2"/>
        <v>0.99993056177453243</v>
      </c>
      <c r="H11" s="127">
        <v>0</v>
      </c>
      <c r="I11" s="128">
        <f>73956442-26585650+1181772+2480776+16360300+3662548</f>
        <v>71056188</v>
      </c>
      <c r="J11" s="99">
        <f t="shared" ref="J11:J80" si="3">+I11/F11</f>
        <v>0.34965690449900011</v>
      </c>
      <c r="K11" s="129">
        <v>14112</v>
      </c>
      <c r="L11" s="130" t="s">
        <v>311</v>
      </c>
      <c r="M11" s="125" t="s">
        <v>312</v>
      </c>
      <c r="N11" s="131"/>
      <c r="O11" s="132"/>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row>
    <row r="12" spans="1:255" s="86" customFormat="1" ht="42" customHeight="1" thickBot="1" x14ac:dyDescent="0.3">
      <c r="A12" s="459" t="s">
        <v>313</v>
      </c>
      <c r="B12" s="460"/>
      <c r="C12" s="460"/>
      <c r="D12" s="461"/>
      <c r="E12" s="136">
        <f>SUM(E13:E30)</f>
        <v>1382402461</v>
      </c>
      <c r="F12" s="136">
        <f t="shared" ref="F12:K12" si="4">SUM(F13:F30)</f>
        <v>971828182</v>
      </c>
      <c r="G12" s="137">
        <f>+F12/E12</f>
        <v>0.70299945885295989</v>
      </c>
      <c r="H12" s="136">
        <f>SUM(H13:H30)</f>
        <v>69294390</v>
      </c>
      <c r="I12" s="136">
        <f t="shared" si="4"/>
        <v>442137416.67000002</v>
      </c>
      <c r="J12" s="136" t="e">
        <f t="shared" si="4"/>
        <v>#DIV/0!</v>
      </c>
      <c r="K12" s="136">
        <f t="shared" si="4"/>
        <v>341279889</v>
      </c>
      <c r="L12" s="136"/>
      <c r="M12" s="138"/>
      <c r="N12" s="87"/>
      <c r="O12" s="87"/>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c r="GQ12" s="89"/>
      <c r="GR12" s="89"/>
      <c r="GS12" s="89"/>
      <c r="GT12" s="89"/>
      <c r="GU12" s="89"/>
      <c r="GV12" s="89"/>
      <c r="GW12" s="89"/>
      <c r="GX12" s="89"/>
      <c r="GY12" s="89"/>
      <c r="GZ12" s="89"/>
      <c r="HA12" s="89"/>
      <c r="HB12" s="89"/>
      <c r="HC12" s="89"/>
      <c r="HD12" s="89"/>
      <c r="HE12" s="89"/>
      <c r="HF12" s="89"/>
      <c r="HG12" s="89"/>
      <c r="HH12" s="89"/>
      <c r="HI12" s="89"/>
      <c r="HJ12" s="89"/>
      <c r="HK12" s="89"/>
      <c r="HL12" s="8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39"/>
      <c r="IL12" s="139"/>
      <c r="IM12" s="139"/>
      <c r="IN12" s="139"/>
      <c r="IO12" s="139"/>
      <c r="IP12" s="139"/>
      <c r="IQ12" s="139"/>
      <c r="IR12" s="139"/>
      <c r="IS12" s="139"/>
      <c r="IT12" s="139"/>
      <c r="IU12" s="139"/>
    </row>
    <row r="13" spans="1:255" s="106" customFormat="1" ht="27" customHeight="1" x14ac:dyDescent="0.25">
      <c r="A13" s="90" t="s">
        <v>314</v>
      </c>
      <c r="B13" s="140">
        <v>10</v>
      </c>
      <c r="C13" s="124">
        <v>1</v>
      </c>
      <c r="D13" s="93" t="s">
        <v>301</v>
      </c>
      <c r="E13" s="141">
        <v>4800000</v>
      </c>
      <c r="F13" s="95">
        <f t="shared" si="1"/>
        <v>177343</v>
      </c>
      <c r="G13" s="96">
        <f t="shared" ref="G13:G30" si="5">+F13/E13</f>
        <v>3.6946458333333335E-2</v>
      </c>
      <c r="H13" s="97">
        <v>0</v>
      </c>
      <c r="I13" s="142"/>
      <c r="J13" s="99">
        <v>0</v>
      </c>
      <c r="K13" s="143">
        <v>4622657</v>
      </c>
      <c r="L13" s="144" t="s">
        <v>315</v>
      </c>
      <c r="M13" s="93" t="s">
        <v>316</v>
      </c>
      <c r="N13" s="103"/>
      <c r="O13" s="103"/>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row>
    <row r="14" spans="1:255" s="120" customFormat="1" ht="27" customHeight="1" x14ac:dyDescent="0.25">
      <c r="A14" s="107" t="s">
        <v>317</v>
      </c>
      <c r="B14" s="145">
        <v>10</v>
      </c>
      <c r="C14" s="124">
        <v>1</v>
      </c>
      <c r="D14" s="110" t="s">
        <v>318</v>
      </c>
      <c r="E14" s="111">
        <v>51992452</v>
      </c>
      <c r="F14" s="95">
        <f t="shared" si="1"/>
        <v>31516308</v>
      </c>
      <c r="G14" s="96">
        <f t="shared" si="5"/>
        <v>0.60617083418185391</v>
      </c>
      <c r="H14" s="112">
        <v>5132</v>
      </c>
      <c r="I14" s="146">
        <v>10505436</v>
      </c>
      <c r="J14" s="99">
        <v>0</v>
      </c>
      <c r="K14" s="114">
        <f>20476144-5132</f>
        <v>20471012</v>
      </c>
      <c r="L14" s="147" t="s">
        <v>319</v>
      </c>
      <c r="M14" s="110" t="s">
        <v>320</v>
      </c>
      <c r="N14" s="117"/>
      <c r="O14" s="117"/>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c r="CS14" s="118"/>
      <c r="CT14" s="118"/>
      <c r="CU14" s="118"/>
      <c r="CV14" s="118"/>
      <c r="CW14" s="118"/>
      <c r="CX14" s="118"/>
      <c r="CY14" s="118"/>
      <c r="CZ14" s="118"/>
      <c r="DA14" s="118"/>
      <c r="DB14" s="118"/>
      <c r="DC14" s="118"/>
      <c r="DD14" s="118"/>
      <c r="DE14" s="118"/>
      <c r="DF14" s="118"/>
      <c r="DG14" s="118"/>
      <c r="DH14" s="118"/>
      <c r="DI14" s="118"/>
      <c r="DJ14" s="118"/>
      <c r="DK14" s="118"/>
      <c r="DL14" s="119"/>
      <c r="DM14" s="119"/>
      <c r="DN14" s="119"/>
      <c r="DO14" s="119"/>
      <c r="DP14" s="119"/>
      <c r="DQ14" s="119"/>
      <c r="DR14" s="119"/>
      <c r="DS14" s="119"/>
      <c r="DT14" s="119"/>
      <c r="DU14" s="119"/>
      <c r="DV14" s="119"/>
      <c r="DW14" s="119"/>
      <c r="DX14" s="119"/>
      <c r="DY14" s="119"/>
      <c r="DZ14" s="119"/>
      <c r="EA14" s="119"/>
      <c r="EB14" s="119"/>
      <c r="EC14" s="119"/>
      <c r="ED14" s="119"/>
      <c r="EE14" s="119"/>
      <c r="EF14" s="119"/>
      <c r="EG14" s="119"/>
      <c r="EH14" s="119"/>
      <c r="EI14" s="119"/>
      <c r="EJ14" s="119"/>
      <c r="EK14" s="119"/>
      <c r="EL14" s="119"/>
      <c r="EM14" s="119"/>
      <c r="EN14" s="119"/>
      <c r="EO14" s="119"/>
      <c r="EP14" s="119"/>
      <c r="EQ14" s="119"/>
      <c r="ER14" s="119"/>
      <c r="ES14" s="119"/>
      <c r="ET14" s="119"/>
      <c r="EU14" s="119"/>
      <c r="EV14" s="119"/>
      <c r="EW14" s="119"/>
      <c r="EX14" s="119"/>
      <c r="EY14" s="119"/>
      <c r="EZ14" s="119"/>
      <c r="FA14" s="119"/>
      <c r="FB14" s="119"/>
      <c r="FC14" s="119"/>
      <c r="FD14" s="119"/>
      <c r="FE14" s="119"/>
      <c r="FF14" s="119"/>
      <c r="FG14" s="119"/>
      <c r="FH14" s="119"/>
      <c r="FI14" s="119"/>
      <c r="FJ14" s="119"/>
      <c r="FK14" s="119"/>
      <c r="FL14" s="119"/>
      <c r="FM14" s="119"/>
      <c r="FN14" s="119"/>
      <c r="FO14" s="119"/>
      <c r="FP14" s="119"/>
      <c r="FQ14" s="119"/>
      <c r="FR14" s="119"/>
      <c r="FS14" s="119"/>
      <c r="FT14" s="119"/>
      <c r="FU14" s="119"/>
      <c r="FV14" s="119"/>
      <c r="FW14" s="119"/>
      <c r="FX14" s="119"/>
      <c r="FY14" s="119"/>
      <c r="FZ14" s="119"/>
      <c r="GA14" s="119"/>
      <c r="GB14" s="119"/>
      <c r="GC14" s="119"/>
      <c r="GD14" s="119"/>
      <c r="GE14" s="119"/>
      <c r="GF14" s="119"/>
      <c r="GG14" s="119"/>
      <c r="GH14" s="119"/>
      <c r="GI14" s="119"/>
      <c r="GJ14" s="119"/>
      <c r="GK14" s="119"/>
      <c r="GL14" s="119"/>
      <c r="GM14" s="119"/>
      <c r="GN14" s="119"/>
      <c r="GO14" s="119"/>
      <c r="GP14" s="119"/>
      <c r="GQ14" s="119"/>
      <c r="GR14" s="119"/>
      <c r="GS14" s="119"/>
      <c r="GT14" s="119"/>
      <c r="GU14" s="119"/>
      <c r="GV14" s="119"/>
      <c r="GW14" s="119"/>
      <c r="GX14" s="119"/>
      <c r="GY14" s="119"/>
      <c r="GZ14" s="119"/>
      <c r="HA14" s="119"/>
      <c r="HB14" s="119"/>
      <c r="HC14" s="119"/>
      <c r="HD14" s="119"/>
      <c r="HE14" s="119"/>
      <c r="HF14" s="119"/>
      <c r="HG14" s="119"/>
      <c r="HH14" s="119"/>
      <c r="HI14" s="119"/>
      <c r="HJ14" s="119"/>
      <c r="HK14" s="119"/>
      <c r="HL14" s="119"/>
      <c r="HM14" s="119"/>
      <c r="HN14" s="119"/>
      <c r="HO14" s="119"/>
      <c r="HP14" s="119"/>
      <c r="HQ14" s="119"/>
      <c r="HR14" s="119"/>
      <c r="HS14" s="119"/>
      <c r="HT14" s="119"/>
      <c r="HU14" s="119"/>
      <c r="HV14" s="119"/>
      <c r="HW14" s="119"/>
      <c r="HX14" s="119"/>
      <c r="HY14" s="119"/>
      <c r="HZ14" s="119"/>
      <c r="IA14" s="119"/>
      <c r="IB14" s="119"/>
      <c r="IC14" s="119"/>
      <c r="ID14" s="119"/>
      <c r="IE14" s="119"/>
      <c r="IF14" s="119"/>
      <c r="IG14" s="119"/>
      <c r="IH14" s="119"/>
      <c r="II14" s="119"/>
      <c r="IJ14" s="119"/>
      <c r="IK14" s="119"/>
      <c r="IL14" s="119"/>
      <c r="IM14" s="119"/>
      <c r="IN14" s="119"/>
      <c r="IO14" s="119"/>
      <c r="IP14" s="119"/>
      <c r="IQ14" s="119"/>
      <c r="IR14" s="119"/>
      <c r="IS14" s="119"/>
      <c r="IT14" s="119"/>
      <c r="IU14" s="119"/>
    </row>
    <row r="15" spans="1:255" s="120" customFormat="1" ht="27" customHeight="1" x14ac:dyDescent="0.25">
      <c r="A15" s="107" t="s">
        <v>317</v>
      </c>
      <c r="B15" s="145">
        <v>10</v>
      </c>
      <c r="C15" s="124">
        <v>1</v>
      </c>
      <c r="D15" s="110" t="s">
        <v>321</v>
      </c>
      <c r="E15" s="111">
        <v>63826000</v>
      </c>
      <c r="F15" s="95">
        <f>+E15-H15-K15</f>
        <v>35096163</v>
      </c>
      <c r="G15" s="96">
        <f t="shared" si="5"/>
        <v>0.54987251276909099</v>
      </c>
      <c r="H15" s="112">
        <v>0</v>
      </c>
      <c r="I15" s="148">
        <f>32481504+177343</f>
        <v>32658847</v>
      </c>
      <c r="J15" s="99">
        <f t="shared" si="3"/>
        <v>0.93055320605845149</v>
      </c>
      <c r="K15" s="114">
        <v>28729837</v>
      </c>
      <c r="L15" s="147" t="s">
        <v>322</v>
      </c>
      <c r="M15" s="110" t="s">
        <v>323</v>
      </c>
      <c r="N15" s="149"/>
      <c r="O15" s="117"/>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c r="GE15" s="119"/>
      <c r="GF15" s="119"/>
      <c r="GG15" s="119"/>
      <c r="GH15" s="119"/>
      <c r="GI15" s="119"/>
      <c r="GJ15" s="119"/>
      <c r="GK15" s="119"/>
      <c r="GL15" s="119"/>
      <c r="GM15" s="119"/>
      <c r="GN15" s="119"/>
      <c r="GO15" s="119"/>
      <c r="GP15" s="119"/>
      <c r="GQ15" s="119"/>
      <c r="GR15" s="119"/>
      <c r="GS15" s="119"/>
      <c r="GT15" s="119"/>
      <c r="GU15" s="119"/>
      <c r="GV15" s="119"/>
      <c r="GW15" s="119"/>
      <c r="GX15" s="119"/>
      <c r="GY15" s="119"/>
      <c r="GZ15" s="119"/>
      <c r="HA15" s="119"/>
      <c r="HB15" s="119"/>
      <c r="HC15" s="119"/>
      <c r="HD15" s="119"/>
      <c r="HE15" s="119"/>
      <c r="HF15" s="119"/>
      <c r="HG15" s="119"/>
      <c r="HH15" s="119"/>
      <c r="HI15" s="119"/>
      <c r="HJ15" s="119"/>
      <c r="HK15" s="119"/>
      <c r="HL15" s="119"/>
      <c r="HM15" s="119"/>
      <c r="HN15" s="119"/>
      <c r="HO15" s="119"/>
      <c r="HP15" s="119"/>
      <c r="HQ15" s="119"/>
      <c r="HR15" s="119"/>
      <c r="HS15" s="119"/>
      <c r="HT15" s="119"/>
      <c r="HU15" s="119"/>
      <c r="HV15" s="119"/>
      <c r="HW15" s="119"/>
      <c r="HX15" s="119"/>
      <c r="HY15" s="119"/>
      <c r="HZ15" s="119"/>
      <c r="IA15" s="119"/>
      <c r="IB15" s="119"/>
      <c r="IC15" s="119"/>
      <c r="ID15" s="119"/>
      <c r="IE15" s="119"/>
      <c r="IF15" s="119"/>
      <c r="IG15" s="119"/>
      <c r="IH15" s="119"/>
      <c r="II15" s="119"/>
      <c r="IJ15" s="119"/>
      <c r="IK15" s="119"/>
      <c r="IL15" s="119"/>
      <c r="IM15" s="119"/>
      <c r="IN15" s="119"/>
      <c r="IO15" s="119"/>
      <c r="IP15" s="119"/>
      <c r="IQ15" s="119"/>
      <c r="IR15" s="119"/>
      <c r="IS15" s="119"/>
      <c r="IT15" s="119"/>
      <c r="IU15" s="119"/>
    </row>
    <row r="16" spans="1:255" s="154" customFormat="1" ht="27" customHeight="1" x14ac:dyDescent="0.25">
      <c r="A16" s="107" t="s">
        <v>317</v>
      </c>
      <c r="B16" s="145">
        <v>20</v>
      </c>
      <c r="C16" s="124">
        <v>2</v>
      </c>
      <c r="D16" s="110" t="s">
        <v>324</v>
      </c>
      <c r="E16" s="111">
        <v>195074000</v>
      </c>
      <c r="F16" s="95">
        <f t="shared" ref="F16:F104" si="6">+E16-H16-K16</f>
        <v>77033015</v>
      </c>
      <c r="G16" s="96">
        <f t="shared" si="5"/>
        <v>0.39489124639880252</v>
      </c>
      <c r="H16" s="112">
        <v>0</v>
      </c>
      <c r="I16" s="148">
        <v>77033015</v>
      </c>
      <c r="J16" s="99">
        <f t="shared" si="3"/>
        <v>1</v>
      </c>
      <c r="K16" s="114">
        <v>118040985</v>
      </c>
      <c r="L16" s="150" t="s">
        <v>325</v>
      </c>
      <c r="M16" s="110" t="s">
        <v>326</v>
      </c>
      <c r="N16" s="151"/>
      <c r="O16" s="151"/>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3"/>
      <c r="DM16" s="153"/>
      <c r="DN16" s="153"/>
      <c r="DO16" s="153"/>
      <c r="DP16" s="153"/>
      <c r="DQ16" s="153"/>
      <c r="DR16" s="153"/>
      <c r="DS16" s="153"/>
      <c r="DT16" s="153"/>
      <c r="DU16" s="153"/>
      <c r="DV16" s="153"/>
      <c r="DW16" s="153"/>
      <c r="DX16" s="153"/>
      <c r="DY16" s="153"/>
      <c r="DZ16" s="153"/>
      <c r="EA16" s="153"/>
      <c r="EB16" s="153"/>
      <c r="EC16" s="153"/>
      <c r="ED16" s="153"/>
      <c r="EE16" s="153"/>
      <c r="EF16" s="153"/>
      <c r="EG16" s="153"/>
      <c r="EH16" s="153"/>
      <c r="EI16" s="153"/>
      <c r="EJ16" s="153"/>
      <c r="EK16" s="153"/>
      <c r="EL16" s="153"/>
      <c r="EM16" s="153"/>
      <c r="EN16" s="153"/>
      <c r="EO16" s="153"/>
      <c r="EP16" s="153"/>
      <c r="EQ16" s="153"/>
      <c r="ER16" s="153"/>
      <c r="ES16" s="153"/>
      <c r="ET16" s="153"/>
      <c r="EU16" s="153"/>
      <c r="EV16" s="153"/>
      <c r="EW16" s="153"/>
      <c r="EX16" s="153"/>
      <c r="EY16" s="153"/>
      <c r="EZ16" s="153"/>
      <c r="FA16" s="153"/>
      <c r="FB16" s="153"/>
      <c r="FC16" s="153"/>
      <c r="FD16" s="153"/>
      <c r="FE16" s="153"/>
      <c r="FF16" s="153"/>
      <c r="FG16" s="153"/>
      <c r="FH16" s="153"/>
      <c r="FI16" s="153"/>
      <c r="FJ16" s="153"/>
      <c r="FK16" s="153"/>
      <c r="FL16" s="153"/>
      <c r="FM16" s="153"/>
      <c r="FN16" s="153"/>
      <c r="FO16" s="153"/>
      <c r="FP16" s="153"/>
      <c r="FQ16" s="153"/>
      <c r="FR16" s="153"/>
      <c r="FS16" s="153"/>
      <c r="FT16" s="153"/>
      <c r="FU16" s="153"/>
      <c r="FV16" s="153"/>
      <c r="FW16" s="153"/>
      <c r="FX16" s="153"/>
      <c r="FY16" s="153"/>
      <c r="FZ16" s="153"/>
      <c r="GA16" s="153"/>
      <c r="GB16" s="153"/>
      <c r="GC16" s="153"/>
      <c r="GD16" s="153"/>
      <c r="GE16" s="153"/>
      <c r="GF16" s="153"/>
      <c r="GG16" s="153"/>
      <c r="GH16" s="153"/>
      <c r="GI16" s="153"/>
      <c r="GJ16" s="153"/>
      <c r="GK16" s="153"/>
      <c r="GL16" s="153"/>
      <c r="GM16" s="153"/>
      <c r="GN16" s="153"/>
      <c r="GO16" s="153"/>
      <c r="GP16" s="153"/>
      <c r="GQ16" s="153"/>
      <c r="GR16" s="153"/>
      <c r="GS16" s="153"/>
      <c r="GT16" s="153"/>
      <c r="GU16" s="153"/>
      <c r="GV16" s="153"/>
      <c r="GW16" s="153"/>
      <c r="GX16" s="153"/>
      <c r="GY16" s="153"/>
      <c r="GZ16" s="153"/>
      <c r="HA16" s="153"/>
      <c r="HB16" s="153"/>
      <c r="HC16" s="153"/>
      <c r="HD16" s="153"/>
      <c r="HE16" s="153"/>
      <c r="HF16" s="153"/>
      <c r="HG16" s="153"/>
      <c r="HH16" s="153"/>
      <c r="HI16" s="153"/>
      <c r="HJ16" s="153"/>
      <c r="HK16" s="153"/>
      <c r="HL16" s="153"/>
      <c r="HM16" s="153"/>
      <c r="HN16" s="153"/>
      <c r="HO16" s="153"/>
      <c r="HP16" s="153"/>
      <c r="HQ16" s="153"/>
      <c r="HR16" s="153"/>
      <c r="HS16" s="153"/>
      <c r="HT16" s="153"/>
      <c r="HU16" s="153"/>
      <c r="HV16" s="153"/>
      <c r="HW16" s="153"/>
      <c r="HX16" s="153"/>
      <c r="HY16" s="153"/>
      <c r="HZ16" s="153"/>
      <c r="IA16" s="153"/>
      <c r="IB16" s="153"/>
      <c r="IC16" s="153"/>
      <c r="ID16" s="153"/>
      <c r="IE16" s="153"/>
      <c r="IF16" s="153"/>
      <c r="IG16" s="153"/>
      <c r="IH16" s="153"/>
      <c r="II16" s="153"/>
      <c r="IJ16" s="153"/>
      <c r="IK16" s="153"/>
      <c r="IL16" s="153"/>
      <c r="IM16" s="153"/>
      <c r="IN16" s="153"/>
      <c r="IO16" s="153"/>
      <c r="IP16" s="153"/>
      <c r="IQ16" s="153"/>
      <c r="IR16" s="153"/>
      <c r="IS16" s="153"/>
      <c r="IT16" s="153"/>
      <c r="IU16" s="153"/>
    </row>
    <row r="17" spans="1:255" s="154" customFormat="1" ht="27" customHeight="1" x14ac:dyDescent="0.25">
      <c r="A17" s="107" t="s">
        <v>317</v>
      </c>
      <c r="B17" s="145">
        <v>10</v>
      </c>
      <c r="C17" s="124">
        <v>1</v>
      </c>
      <c r="D17" s="110" t="s">
        <v>327</v>
      </c>
      <c r="E17" s="111">
        <v>11848000</v>
      </c>
      <c r="F17" s="95">
        <f t="shared" si="6"/>
        <v>0</v>
      </c>
      <c r="G17" s="96">
        <f t="shared" si="5"/>
        <v>0</v>
      </c>
      <c r="H17" s="112">
        <v>0</v>
      </c>
      <c r="I17" s="142"/>
      <c r="J17" s="99">
        <v>0</v>
      </c>
      <c r="K17" s="114">
        <v>11848000</v>
      </c>
      <c r="L17" s="150" t="s">
        <v>328</v>
      </c>
      <c r="M17" s="110" t="s">
        <v>329</v>
      </c>
      <c r="N17" s="151"/>
      <c r="O17" s="151"/>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3"/>
      <c r="DM17" s="153"/>
      <c r="DN17" s="153"/>
      <c r="DO17" s="153"/>
      <c r="DP17" s="153"/>
      <c r="DQ17" s="153"/>
      <c r="DR17" s="153"/>
      <c r="DS17" s="153"/>
      <c r="DT17" s="153"/>
      <c r="DU17" s="153"/>
      <c r="DV17" s="153"/>
      <c r="DW17" s="153"/>
      <c r="DX17" s="153"/>
      <c r="DY17" s="153"/>
      <c r="DZ17" s="153"/>
      <c r="EA17" s="153"/>
      <c r="EB17" s="153"/>
      <c r="EC17" s="153"/>
      <c r="ED17" s="153"/>
      <c r="EE17" s="153"/>
      <c r="EF17" s="153"/>
      <c r="EG17" s="153"/>
      <c r="EH17" s="153"/>
      <c r="EI17" s="153"/>
      <c r="EJ17" s="153"/>
      <c r="EK17" s="153"/>
      <c r="EL17" s="153"/>
      <c r="EM17" s="153"/>
      <c r="EN17" s="153"/>
      <c r="EO17" s="153"/>
      <c r="EP17" s="153"/>
      <c r="EQ17" s="153"/>
      <c r="ER17" s="153"/>
      <c r="ES17" s="153"/>
      <c r="ET17" s="153"/>
      <c r="EU17" s="153"/>
      <c r="EV17" s="153"/>
      <c r="EW17" s="153"/>
      <c r="EX17" s="153"/>
      <c r="EY17" s="153"/>
      <c r="EZ17" s="153"/>
      <c r="FA17" s="153"/>
      <c r="FB17" s="153"/>
      <c r="FC17" s="153"/>
      <c r="FD17" s="153"/>
      <c r="FE17" s="153"/>
      <c r="FF17" s="153"/>
      <c r="FG17" s="153"/>
      <c r="FH17" s="153"/>
      <c r="FI17" s="153"/>
      <c r="FJ17" s="153"/>
      <c r="FK17" s="153"/>
      <c r="FL17" s="153"/>
      <c r="FM17" s="153"/>
      <c r="FN17" s="153"/>
      <c r="FO17" s="153"/>
      <c r="FP17" s="153"/>
      <c r="FQ17" s="153"/>
      <c r="FR17" s="153"/>
      <c r="FS17" s="153"/>
      <c r="FT17" s="153"/>
      <c r="FU17" s="153"/>
      <c r="FV17" s="153"/>
      <c r="FW17" s="153"/>
      <c r="FX17" s="153"/>
      <c r="FY17" s="153"/>
      <c r="FZ17" s="153"/>
      <c r="GA17" s="153"/>
      <c r="GB17" s="153"/>
      <c r="GC17" s="153"/>
      <c r="GD17" s="153"/>
      <c r="GE17" s="153"/>
      <c r="GF17" s="153"/>
      <c r="GG17" s="153"/>
      <c r="GH17" s="153"/>
      <c r="GI17" s="153"/>
      <c r="GJ17" s="153"/>
      <c r="GK17" s="153"/>
      <c r="GL17" s="153"/>
      <c r="GM17" s="153"/>
      <c r="GN17" s="153"/>
      <c r="GO17" s="153"/>
      <c r="GP17" s="153"/>
      <c r="GQ17" s="153"/>
      <c r="GR17" s="153"/>
      <c r="GS17" s="153"/>
      <c r="GT17" s="153"/>
      <c r="GU17" s="153"/>
      <c r="GV17" s="153"/>
      <c r="GW17" s="153"/>
      <c r="GX17" s="153"/>
      <c r="GY17" s="153"/>
      <c r="GZ17" s="153"/>
      <c r="HA17" s="153"/>
      <c r="HB17" s="153"/>
      <c r="HC17" s="153"/>
      <c r="HD17" s="153"/>
      <c r="HE17" s="153"/>
      <c r="HF17" s="153"/>
      <c r="HG17" s="153"/>
      <c r="HH17" s="153"/>
      <c r="HI17" s="153"/>
      <c r="HJ17" s="153"/>
      <c r="HK17" s="153"/>
      <c r="HL17" s="153"/>
      <c r="HM17" s="153"/>
      <c r="HN17" s="153"/>
      <c r="HO17" s="153"/>
      <c r="HP17" s="153"/>
      <c r="HQ17" s="153"/>
      <c r="HR17" s="153"/>
      <c r="HS17" s="153"/>
      <c r="HT17" s="153"/>
      <c r="HU17" s="153"/>
      <c r="HV17" s="153"/>
      <c r="HW17" s="153"/>
      <c r="HX17" s="153"/>
      <c r="HY17" s="153"/>
      <c r="HZ17" s="153"/>
      <c r="IA17" s="153"/>
      <c r="IB17" s="153"/>
      <c r="IC17" s="153"/>
      <c r="ID17" s="153"/>
      <c r="IE17" s="153"/>
      <c r="IF17" s="153"/>
      <c r="IG17" s="153"/>
      <c r="IH17" s="153"/>
      <c r="II17" s="153"/>
      <c r="IJ17" s="153"/>
      <c r="IK17" s="153"/>
      <c r="IL17" s="153"/>
      <c r="IM17" s="153"/>
      <c r="IN17" s="153"/>
      <c r="IO17" s="153"/>
      <c r="IP17" s="153"/>
      <c r="IQ17" s="153"/>
      <c r="IR17" s="153"/>
      <c r="IS17" s="153"/>
      <c r="IT17" s="153"/>
      <c r="IU17" s="153"/>
    </row>
    <row r="18" spans="1:255" s="154" customFormat="1" ht="27" customHeight="1" x14ac:dyDescent="0.25">
      <c r="A18" s="107" t="s">
        <v>317</v>
      </c>
      <c r="B18" s="145">
        <v>10</v>
      </c>
      <c r="C18" s="124">
        <v>1</v>
      </c>
      <c r="D18" s="110" t="s">
        <v>304</v>
      </c>
      <c r="E18" s="111">
        <v>15000000</v>
      </c>
      <c r="F18" s="95">
        <f t="shared" si="6"/>
        <v>15000000</v>
      </c>
      <c r="G18" s="96">
        <f t="shared" si="5"/>
        <v>1</v>
      </c>
      <c r="H18" s="112">
        <v>0</v>
      </c>
      <c r="I18" s="148">
        <v>1558536.67</v>
      </c>
      <c r="J18" s="99">
        <f t="shared" si="3"/>
        <v>0.10390244466666666</v>
      </c>
      <c r="K18" s="114">
        <v>0</v>
      </c>
      <c r="L18" s="155" t="s">
        <v>330</v>
      </c>
      <c r="M18" s="110" t="s">
        <v>331</v>
      </c>
      <c r="N18" s="151"/>
      <c r="O18" s="151"/>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3"/>
      <c r="DM18" s="153"/>
      <c r="DN18" s="153"/>
      <c r="DO18" s="153"/>
      <c r="DP18" s="153"/>
      <c r="DQ18" s="153"/>
      <c r="DR18" s="153"/>
      <c r="DS18" s="153"/>
      <c r="DT18" s="153"/>
      <c r="DU18" s="153"/>
      <c r="DV18" s="153"/>
      <c r="DW18" s="153"/>
      <c r="DX18" s="153"/>
      <c r="DY18" s="153"/>
      <c r="DZ18" s="153"/>
      <c r="EA18" s="153"/>
      <c r="EB18" s="153"/>
      <c r="EC18" s="153"/>
      <c r="ED18" s="153"/>
      <c r="EE18" s="153"/>
      <c r="EF18" s="153"/>
      <c r="EG18" s="153"/>
      <c r="EH18" s="153"/>
      <c r="EI18" s="153"/>
      <c r="EJ18" s="153"/>
      <c r="EK18" s="153"/>
      <c r="EL18" s="153"/>
      <c r="EM18" s="153"/>
      <c r="EN18" s="153"/>
      <c r="EO18" s="153"/>
      <c r="EP18" s="153"/>
      <c r="EQ18" s="153"/>
      <c r="ER18" s="153"/>
      <c r="ES18" s="153"/>
      <c r="ET18" s="153"/>
      <c r="EU18" s="153"/>
      <c r="EV18" s="153"/>
      <c r="EW18" s="153"/>
      <c r="EX18" s="153"/>
      <c r="EY18" s="153"/>
      <c r="EZ18" s="153"/>
      <c r="FA18" s="153"/>
      <c r="FB18" s="153"/>
      <c r="FC18" s="153"/>
      <c r="FD18" s="153"/>
      <c r="FE18" s="153"/>
      <c r="FF18" s="153"/>
      <c r="FG18" s="153"/>
      <c r="FH18" s="153"/>
      <c r="FI18" s="153"/>
      <c r="FJ18" s="153"/>
      <c r="FK18" s="153"/>
      <c r="FL18" s="153"/>
      <c r="FM18" s="153"/>
      <c r="FN18" s="153"/>
      <c r="FO18" s="153"/>
      <c r="FP18" s="153"/>
      <c r="FQ18" s="153"/>
      <c r="FR18" s="153"/>
      <c r="FS18" s="153"/>
      <c r="FT18" s="153"/>
      <c r="FU18" s="153"/>
      <c r="FV18" s="153"/>
      <c r="FW18" s="153"/>
      <c r="FX18" s="153"/>
      <c r="FY18" s="153"/>
      <c r="FZ18" s="153"/>
      <c r="GA18" s="153"/>
      <c r="GB18" s="153"/>
      <c r="GC18" s="153"/>
      <c r="GD18" s="153"/>
      <c r="GE18" s="153"/>
      <c r="GF18" s="153"/>
      <c r="GG18" s="153"/>
      <c r="GH18" s="153"/>
      <c r="GI18" s="153"/>
      <c r="GJ18" s="153"/>
      <c r="GK18" s="153"/>
      <c r="GL18" s="153"/>
      <c r="GM18" s="153"/>
      <c r="GN18" s="153"/>
      <c r="GO18" s="153"/>
      <c r="GP18" s="153"/>
      <c r="GQ18" s="153"/>
      <c r="GR18" s="153"/>
      <c r="GS18" s="153"/>
      <c r="GT18" s="153"/>
      <c r="GU18" s="153"/>
      <c r="GV18" s="153"/>
      <c r="GW18" s="153"/>
      <c r="GX18" s="153"/>
      <c r="GY18" s="153"/>
      <c r="GZ18" s="153"/>
      <c r="HA18" s="153"/>
      <c r="HB18" s="153"/>
      <c r="HC18" s="153"/>
      <c r="HD18" s="153"/>
      <c r="HE18" s="153"/>
      <c r="HF18" s="153"/>
      <c r="HG18" s="153"/>
      <c r="HH18" s="153"/>
      <c r="HI18" s="153"/>
      <c r="HJ18" s="153"/>
      <c r="HK18" s="153"/>
      <c r="HL18" s="153"/>
      <c r="HM18" s="153"/>
      <c r="HN18" s="153"/>
      <c r="HO18" s="153"/>
      <c r="HP18" s="153"/>
      <c r="HQ18" s="153"/>
      <c r="HR18" s="153"/>
      <c r="HS18" s="153"/>
      <c r="HT18" s="153"/>
      <c r="HU18" s="153"/>
      <c r="HV18" s="153"/>
      <c r="HW18" s="153"/>
      <c r="HX18" s="153"/>
      <c r="HY18" s="153"/>
      <c r="HZ18" s="153"/>
      <c r="IA18" s="153"/>
      <c r="IB18" s="153"/>
      <c r="IC18" s="153"/>
      <c r="ID18" s="153"/>
      <c r="IE18" s="153"/>
      <c r="IF18" s="153"/>
      <c r="IG18" s="153"/>
      <c r="IH18" s="153"/>
      <c r="II18" s="153"/>
      <c r="IJ18" s="153"/>
      <c r="IK18" s="153"/>
      <c r="IL18" s="153"/>
      <c r="IM18" s="153"/>
      <c r="IN18" s="153"/>
      <c r="IO18" s="153"/>
      <c r="IP18" s="153"/>
      <c r="IQ18" s="153"/>
      <c r="IR18" s="153"/>
      <c r="IS18" s="153"/>
      <c r="IT18" s="153"/>
      <c r="IU18" s="153"/>
    </row>
    <row r="19" spans="1:255" s="120" customFormat="1" ht="27" customHeight="1" x14ac:dyDescent="0.25">
      <c r="A19" s="107" t="s">
        <v>317</v>
      </c>
      <c r="B19" s="145">
        <v>10</v>
      </c>
      <c r="C19" s="124">
        <v>1</v>
      </c>
      <c r="D19" s="110" t="s">
        <v>332</v>
      </c>
      <c r="E19" s="111">
        <f>4202172-4202172</f>
        <v>0</v>
      </c>
      <c r="F19" s="95">
        <f t="shared" si="6"/>
        <v>0</v>
      </c>
      <c r="G19" s="96">
        <v>0</v>
      </c>
      <c r="H19" s="112">
        <v>0</v>
      </c>
      <c r="I19" s="142"/>
      <c r="J19" s="99">
        <v>0</v>
      </c>
      <c r="K19" s="114"/>
      <c r="L19" s="147"/>
      <c r="M19" s="110" t="s">
        <v>333</v>
      </c>
      <c r="N19" s="117"/>
      <c r="O19" s="117"/>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8"/>
      <c r="CS19" s="118"/>
      <c r="CT19" s="118"/>
      <c r="CU19" s="118"/>
      <c r="CV19" s="118"/>
      <c r="CW19" s="118"/>
      <c r="CX19" s="118"/>
      <c r="CY19" s="118"/>
      <c r="CZ19" s="118"/>
      <c r="DA19" s="118"/>
      <c r="DB19" s="118"/>
      <c r="DC19" s="118"/>
      <c r="DD19" s="118"/>
      <c r="DE19" s="118"/>
      <c r="DF19" s="118"/>
      <c r="DG19" s="118"/>
      <c r="DH19" s="118"/>
      <c r="DI19" s="118"/>
      <c r="DJ19" s="118"/>
      <c r="DK19" s="118"/>
      <c r="DL19" s="119"/>
      <c r="DM19" s="119"/>
      <c r="DN19" s="119"/>
      <c r="DO19" s="119"/>
      <c r="DP19" s="119"/>
      <c r="DQ19" s="119"/>
      <c r="DR19" s="119"/>
      <c r="DS19" s="119"/>
      <c r="DT19" s="119"/>
      <c r="DU19" s="119"/>
      <c r="DV19" s="119"/>
      <c r="DW19" s="119"/>
      <c r="DX19" s="119"/>
      <c r="DY19" s="119"/>
      <c r="DZ19" s="119"/>
      <c r="EA19" s="119"/>
      <c r="EB19" s="119"/>
      <c r="EC19" s="119"/>
      <c r="ED19" s="119"/>
      <c r="EE19" s="119"/>
      <c r="EF19" s="119"/>
      <c r="EG19" s="119"/>
      <c r="EH19" s="119"/>
      <c r="EI19" s="119"/>
      <c r="EJ19" s="119"/>
      <c r="EK19" s="119"/>
      <c r="EL19" s="119"/>
      <c r="EM19" s="119"/>
      <c r="EN19" s="119"/>
      <c r="EO19" s="119"/>
      <c r="EP19" s="119"/>
      <c r="EQ19" s="119"/>
      <c r="ER19" s="119"/>
      <c r="ES19" s="119"/>
      <c r="ET19" s="119"/>
      <c r="EU19" s="119"/>
      <c r="EV19" s="119"/>
      <c r="EW19" s="119"/>
      <c r="EX19" s="119"/>
      <c r="EY19" s="119"/>
      <c r="EZ19" s="119"/>
      <c r="FA19" s="119"/>
      <c r="FB19" s="119"/>
      <c r="FC19" s="119"/>
      <c r="FD19" s="119"/>
      <c r="FE19" s="119"/>
      <c r="FF19" s="119"/>
      <c r="FG19" s="119"/>
      <c r="FH19" s="119"/>
      <c r="FI19" s="119"/>
      <c r="FJ19" s="119"/>
      <c r="FK19" s="119"/>
      <c r="FL19" s="119"/>
      <c r="FM19" s="119"/>
      <c r="FN19" s="119"/>
      <c r="FO19" s="119"/>
      <c r="FP19" s="119"/>
      <c r="FQ19" s="119"/>
      <c r="FR19" s="119"/>
      <c r="FS19" s="119"/>
      <c r="FT19" s="119"/>
      <c r="FU19" s="119"/>
      <c r="FV19" s="119"/>
      <c r="FW19" s="119"/>
      <c r="FX19" s="119"/>
      <c r="FY19" s="119"/>
      <c r="FZ19" s="119"/>
      <c r="GA19" s="119"/>
      <c r="GB19" s="119"/>
      <c r="GC19" s="119"/>
      <c r="GD19" s="119"/>
      <c r="GE19" s="119"/>
      <c r="GF19" s="119"/>
      <c r="GG19" s="119"/>
      <c r="GH19" s="119"/>
      <c r="GI19" s="119"/>
      <c r="GJ19" s="119"/>
      <c r="GK19" s="119"/>
      <c r="GL19" s="119"/>
      <c r="GM19" s="119"/>
      <c r="GN19" s="119"/>
      <c r="GO19" s="119"/>
      <c r="GP19" s="119"/>
      <c r="GQ19" s="119"/>
      <c r="GR19" s="119"/>
      <c r="GS19" s="119"/>
      <c r="GT19" s="119"/>
      <c r="GU19" s="119"/>
      <c r="GV19" s="119"/>
      <c r="GW19" s="119"/>
      <c r="GX19" s="119"/>
      <c r="GY19" s="119"/>
      <c r="GZ19" s="119"/>
      <c r="HA19" s="119"/>
      <c r="HB19" s="119"/>
      <c r="HC19" s="119"/>
      <c r="HD19" s="119"/>
      <c r="HE19" s="119"/>
      <c r="HF19" s="119"/>
      <c r="HG19" s="119"/>
      <c r="HH19" s="119"/>
      <c r="HI19" s="119"/>
      <c r="HJ19" s="119"/>
      <c r="HK19" s="119"/>
      <c r="HL19" s="119"/>
      <c r="HM19" s="119"/>
      <c r="HN19" s="119"/>
      <c r="HO19" s="119"/>
      <c r="HP19" s="119"/>
      <c r="HQ19" s="119"/>
      <c r="HR19" s="119"/>
      <c r="HS19" s="119"/>
      <c r="HT19" s="119"/>
      <c r="HU19" s="119"/>
      <c r="HV19" s="119"/>
      <c r="HW19" s="119"/>
      <c r="HX19" s="119"/>
      <c r="HY19" s="119"/>
      <c r="HZ19" s="119"/>
      <c r="IA19" s="119"/>
      <c r="IB19" s="119"/>
      <c r="IC19" s="119"/>
      <c r="ID19" s="119"/>
      <c r="IE19" s="119"/>
      <c r="IF19" s="119"/>
      <c r="IG19" s="119"/>
      <c r="IH19" s="119"/>
      <c r="II19" s="119"/>
      <c r="IJ19" s="119"/>
      <c r="IK19" s="119"/>
      <c r="IL19" s="119"/>
      <c r="IM19" s="119"/>
      <c r="IN19" s="119"/>
      <c r="IO19" s="119"/>
      <c r="IP19" s="119"/>
      <c r="IQ19" s="119"/>
      <c r="IR19" s="119"/>
      <c r="IS19" s="119"/>
      <c r="IT19" s="119"/>
      <c r="IU19" s="119"/>
    </row>
    <row r="20" spans="1:255" s="120" customFormat="1" ht="27" customHeight="1" x14ac:dyDescent="0.25">
      <c r="A20" s="107" t="s">
        <v>317</v>
      </c>
      <c r="B20" s="145">
        <v>20</v>
      </c>
      <c r="C20" s="124">
        <v>2</v>
      </c>
      <c r="D20" s="110" t="s">
        <v>334</v>
      </c>
      <c r="E20" s="111">
        <v>60923800</v>
      </c>
      <c r="F20" s="95">
        <f t="shared" si="6"/>
        <v>60899425</v>
      </c>
      <c r="G20" s="96">
        <f t="shared" si="5"/>
        <v>0.99959991005157267</v>
      </c>
      <c r="H20" s="112">
        <v>0</v>
      </c>
      <c r="I20" s="142"/>
      <c r="J20" s="99">
        <v>0</v>
      </c>
      <c r="K20" s="114">
        <v>24375</v>
      </c>
      <c r="L20" s="147" t="s">
        <v>335</v>
      </c>
      <c r="M20" s="110" t="s">
        <v>336</v>
      </c>
      <c r="N20" s="117"/>
      <c r="O20" s="117"/>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c r="BE20" s="118"/>
      <c r="BF20" s="118"/>
      <c r="BG20" s="118"/>
      <c r="BH20" s="118"/>
      <c r="BI20" s="118"/>
      <c r="BJ20" s="118"/>
      <c r="BK20" s="118"/>
      <c r="BL20" s="118"/>
      <c r="BM20" s="118"/>
      <c r="BN20" s="118"/>
      <c r="BO20" s="118"/>
      <c r="BP20" s="118"/>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8"/>
      <c r="CS20" s="118"/>
      <c r="CT20" s="118"/>
      <c r="CU20" s="118"/>
      <c r="CV20" s="118"/>
      <c r="CW20" s="118"/>
      <c r="CX20" s="118"/>
      <c r="CY20" s="118"/>
      <c r="CZ20" s="118"/>
      <c r="DA20" s="118"/>
      <c r="DB20" s="118"/>
      <c r="DC20" s="118"/>
      <c r="DD20" s="118"/>
      <c r="DE20" s="118"/>
      <c r="DF20" s="118"/>
      <c r="DG20" s="118"/>
      <c r="DH20" s="118"/>
      <c r="DI20" s="118"/>
      <c r="DJ20" s="118"/>
      <c r="DK20" s="118"/>
      <c r="DL20" s="119"/>
      <c r="DM20" s="119"/>
      <c r="DN20" s="119"/>
      <c r="DO20" s="119"/>
      <c r="DP20" s="119"/>
      <c r="DQ20" s="119"/>
      <c r="DR20" s="119"/>
      <c r="DS20" s="119"/>
      <c r="DT20" s="119"/>
      <c r="DU20" s="119"/>
      <c r="DV20" s="119"/>
      <c r="DW20" s="119"/>
      <c r="DX20" s="119"/>
      <c r="DY20" s="119"/>
      <c r="DZ20" s="119"/>
      <c r="EA20" s="119"/>
      <c r="EB20" s="119"/>
      <c r="EC20" s="119"/>
      <c r="ED20" s="119"/>
      <c r="EE20" s="119"/>
      <c r="EF20" s="119"/>
      <c r="EG20" s="119"/>
      <c r="EH20" s="119"/>
      <c r="EI20" s="119"/>
      <c r="EJ20" s="119"/>
      <c r="EK20" s="119"/>
      <c r="EL20" s="119"/>
      <c r="EM20" s="119"/>
      <c r="EN20" s="119"/>
      <c r="EO20" s="119"/>
      <c r="EP20" s="119"/>
      <c r="EQ20" s="119"/>
      <c r="ER20" s="119"/>
      <c r="ES20" s="119"/>
      <c r="ET20" s="119"/>
      <c r="EU20" s="119"/>
      <c r="EV20" s="119"/>
      <c r="EW20" s="119"/>
      <c r="EX20" s="119"/>
      <c r="EY20" s="119"/>
      <c r="EZ20" s="119"/>
      <c r="FA20" s="119"/>
      <c r="FB20" s="119"/>
      <c r="FC20" s="119"/>
      <c r="FD20" s="119"/>
      <c r="FE20" s="119"/>
      <c r="FF20" s="119"/>
      <c r="FG20" s="119"/>
      <c r="FH20" s="119"/>
      <c r="FI20" s="119"/>
      <c r="FJ20" s="119"/>
      <c r="FK20" s="119"/>
      <c r="FL20" s="119"/>
      <c r="FM20" s="119"/>
      <c r="FN20" s="119"/>
      <c r="FO20" s="119"/>
      <c r="FP20" s="119"/>
      <c r="FQ20" s="119"/>
      <c r="FR20" s="119"/>
      <c r="FS20" s="119"/>
      <c r="FT20" s="119"/>
      <c r="FU20" s="119"/>
      <c r="FV20" s="119"/>
      <c r="FW20" s="119"/>
      <c r="FX20" s="119"/>
      <c r="FY20" s="119"/>
      <c r="FZ20" s="119"/>
      <c r="GA20" s="119"/>
      <c r="GB20" s="119"/>
      <c r="GC20" s="119"/>
      <c r="GD20" s="119"/>
      <c r="GE20" s="119"/>
      <c r="GF20" s="119"/>
      <c r="GG20" s="119"/>
      <c r="GH20" s="119"/>
      <c r="GI20" s="119"/>
      <c r="GJ20" s="119"/>
      <c r="GK20" s="119"/>
      <c r="GL20" s="119"/>
      <c r="GM20" s="119"/>
      <c r="GN20" s="119"/>
      <c r="GO20" s="119"/>
      <c r="GP20" s="119"/>
      <c r="GQ20" s="119"/>
      <c r="GR20" s="119"/>
      <c r="GS20" s="119"/>
      <c r="GT20" s="119"/>
      <c r="GU20" s="119"/>
      <c r="GV20" s="119"/>
      <c r="GW20" s="119"/>
      <c r="GX20" s="119"/>
      <c r="GY20" s="119"/>
      <c r="GZ20" s="119"/>
      <c r="HA20" s="119"/>
      <c r="HB20" s="119"/>
      <c r="HC20" s="119"/>
      <c r="HD20" s="119"/>
      <c r="HE20" s="119"/>
      <c r="HF20" s="119"/>
      <c r="HG20" s="119"/>
      <c r="HH20" s="119"/>
      <c r="HI20" s="119"/>
      <c r="HJ20" s="119"/>
      <c r="HK20" s="119"/>
      <c r="HL20" s="119"/>
      <c r="HM20" s="119"/>
      <c r="HN20" s="119"/>
      <c r="HO20" s="119"/>
      <c r="HP20" s="119"/>
      <c r="HQ20" s="119"/>
      <c r="HR20" s="119"/>
      <c r="HS20" s="119"/>
      <c r="HT20" s="119"/>
      <c r="HU20" s="119"/>
      <c r="HV20" s="119"/>
      <c r="HW20" s="119"/>
      <c r="HX20" s="119"/>
      <c r="HY20" s="119"/>
      <c r="HZ20" s="119"/>
      <c r="IA20" s="119"/>
      <c r="IB20" s="119"/>
      <c r="IC20" s="119"/>
      <c r="ID20" s="119"/>
      <c r="IE20" s="119"/>
      <c r="IF20" s="119"/>
      <c r="IG20" s="119"/>
      <c r="IH20" s="119"/>
      <c r="II20" s="119"/>
      <c r="IJ20" s="119"/>
      <c r="IK20" s="119"/>
      <c r="IL20" s="119"/>
      <c r="IM20" s="119"/>
      <c r="IN20" s="119"/>
      <c r="IO20" s="119"/>
      <c r="IP20" s="119"/>
      <c r="IQ20" s="119"/>
      <c r="IR20" s="119"/>
      <c r="IS20" s="119"/>
      <c r="IT20" s="119"/>
      <c r="IU20" s="119"/>
    </row>
    <row r="21" spans="1:255" s="120" customFormat="1" ht="27" customHeight="1" x14ac:dyDescent="0.25">
      <c r="A21" s="107" t="s">
        <v>317</v>
      </c>
      <c r="B21" s="145">
        <v>10</v>
      </c>
      <c r="C21" s="124">
        <v>1</v>
      </c>
      <c r="D21" s="110" t="s">
        <v>337</v>
      </c>
      <c r="E21" s="111">
        <v>687125400</v>
      </c>
      <c r="F21" s="95">
        <f t="shared" si="6"/>
        <v>687125400</v>
      </c>
      <c r="G21" s="96">
        <f t="shared" si="5"/>
        <v>1</v>
      </c>
      <c r="H21" s="112">
        <v>0</v>
      </c>
      <c r="I21" s="156">
        <v>280281962</v>
      </c>
      <c r="J21" s="99">
        <f t="shared" si="3"/>
        <v>0.40790511018803843</v>
      </c>
      <c r="K21" s="114">
        <v>0</v>
      </c>
      <c r="L21" s="110" t="s">
        <v>338</v>
      </c>
      <c r="M21" s="110" t="s">
        <v>339</v>
      </c>
      <c r="N21" s="117"/>
      <c r="O21" s="117"/>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8"/>
      <c r="CS21" s="118"/>
      <c r="CT21" s="118"/>
      <c r="CU21" s="118"/>
      <c r="CV21" s="118"/>
      <c r="CW21" s="118"/>
      <c r="CX21" s="118"/>
      <c r="CY21" s="118"/>
      <c r="CZ21" s="118"/>
      <c r="DA21" s="118"/>
      <c r="DB21" s="118"/>
      <c r="DC21" s="118"/>
      <c r="DD21" s="118"/>
      <c r="DE21" s="118"/>
      <c r="DF21" s="118"/>
      <c r="DG21" s="118"/>
      <c r="DH21" s="118"/>
      <c r="DI21" s="118"/>
      <c r="DJ21" s="118"/>
      <c r="DK21" s="118"/>
      <c r="DL21" s="119"/>
      <c r="DM21" s="119"/>
      <c r="DN21" s="119"/>
      <c r="DO21" s="119"/>
      <c r="DP21" s="119"/>
      <c r="DQ21" s="119"/>
      <c r="DR21" s="119"/>
      <c r="DS21" s="119"/>
      <c r="DT21" s="119"/>
      <c r="DU21" s="119"/>
      <c r="DV21" s="119"/>
      <c r="DW21" s="119"/>
      <c r="DX21" s="119"/>
      <c r="DY21" s="119"/>
      <c r="DZ21" s="119"/>
      <c r="EA21" s="119"/>
      <c r="EB21" s="119"/>
      <c r="EC21" s="119"/>
      <c r="ED21" s="119"/>
      <c r="EE21" s="119"/>
      <c r="EF21" s="119"/>
      <c r="EG21" s="119"/>
      <c r="EH21" s="119"/>
      <c r="EI21" s="119"/>
      <c r="EJ21" s="119"/>
      <c r="EK21" s="119"/>
      <c r="EL21" s="119"/>
      <c r="EM21" s="119"/>
      <c r="EN21" s="119"/>
      <c r="EO21" s="119"/>
      <c r="EP21" s="119"/>
      <c r="EQ21" s="119"/>
      <c r="ER21" s="119"/>
      <c r="ES21" s="119"/>
      <c r="ET21" s="119"/>
      <c r="EU21" s="119"/>
      <c r="EV21" s="119"/>
      <c r="EW21" s="119"/>
      <c r="EX21" s="119"/>
      <c r="EY21" s="119"/>
      <c r="EZ21" s="119"/>
      <c r="FA21" s="119"/>
      <c r="FB21" s="119"/>
      <c r="FC21" s="119"/>
      <c r="FD21" s="119"/>
      <c r="FE21" s="119"/>
      <c r="FF21" s="119"/>
      <c r="FG21" s="119"/>
      <c r="FH21" s="119"/>
      <c r="FI21" s="119"/>
      <c r="FJ21" s="119"/>
      <c r="FK21" s="119"/>
      <c r="FL21" s="119"/>
      <c r="FM21" s="119"/>
      <c r="FN21" s="119"/>
      <c r="FO21" s="119"/>
      <c r="FP21" s="119"/>
      <c r="FQ21" s="119"/>
      <c r="FR21" s="119"/>
      <c r="FS21" s="119"/>
      <c r="FT21" s="119"/>
      <c r="FU21" s="119"/>
      <c r="FV21" s="119"/>
      <c r="FW21" s="119"/>
      <c r="FX21" s="119"/>
      <c r="FY21" s="119"/>
      <c r="FZ21" s="119"/>
      <c r="GA21" s="119"/>
      <c r="GB21" s="119"/>
      <c r="GC21" s="119"/>
      <c r="GD21" s="119"/>
      <c r="GE21" s="119"/>
      <c r="GF21" s="119"/>
      <c r="GG21" s="119"/>
      <c r="GH21" s="119"/>
      <c r="GI21" s="119"/>
      <c r="GJ21" s="119"/>
      <c r="GK21" s="119"/>
      <c r="GL21" s="119"/>
      <c r="GM21" s="119"/>
      <c r="GN21" s="119"/>
      <c r="GO21" s="119"/>
      <c r="GP21" s="119"/>
      <c r="GQ21" s="119"/>
      <c r="GR21" s="119"/>
      <c r="GS21" s="119"/>
      <c r="GT21" s="119"/>
      <c r="GU21" s="119"/>
      <c r="GV21" s="119"/>
      <c r="GW21" s="119"/>
      <c r="GX21" s="119"/>
      <c r="GY21" s="119"/>
      <c r="GZ21" s="119"/>
      <c r="HA21" s="119"/>
      <c r="HB21" s="119"/>
      <c r="HC21" s="119"/>
      <c r="HD21" s="119"/>
      <c r="HE21" s="119"/>
      <c r="HF21" s="119"/>
      <c r="HG21" s="119"/>
      <c r="HH21" s="119"/>
      <c r="HI21" s="119"/>
      <c r="HJ21" s="119"/>
      <c r="HK21" s="119"/>
      <c r="HL21" s="119"/>
      <c r="HM21" s="119"/>
      <c r="HN21" s="119"/>
      <c r="HO21" s="119"/>
      <c r="HP21" s="119"/>
      <c r="HQ21" s="119"/>
      <c r="HR21" s="119"/>
      <c r="HS21" s="119"/>
      <c r="HT21" s="119"/>
      <c r="HU21" s="119"/>
      <c r="HV21" s="119"/>
      <c r="HW21" s="119"/>
      <c r="HX21" s="119"/>
      <c r="HY21" s="119"/>
      <c r="HZ21" s="119"/>
      <c r="IA21" s="119"/>
      <c r="IB21" s="119"/>
      <c r="IC21" s="119"/>
      <c r="ID21" s="119"/>
      <c r="IE21" s="119"/>
      <c r="IF21" s="119"/>
      <c r="IG21" s="119"/>
      <c r="IH21" s="119"/>
      <c r="II21" s="119"/>
      <c r="IJ21" s="119"/>
      <c r="IK21" s="119"/>
      <c r="IL21" s="119"/>
      <c r="IM21" s="119"/>
      <c r="IN21" s="119"/>
      <c r="IO21" s="119"/>
      <c r="IP21" s="119"/>
      <c r="IQ21" s="119"/>
      <c r="IR21" s="119"/>
      <c r="IS21" s="119"/>
      <c r="IT21" s="119"/>
      <c r="IU21" s="119"/>
    </row>
    <row r="22" spans="1:255" s="154" customFormat="1" ht="27" customHeight="1" x14ac:dyDescent="0.25">
      <c r="A22" s="107" t="s">
        <v>317</v>
      </c>
      <c r="B22" s="145">
        <v>10</v>
      </c>
      <c r="C22" s="124" t="s">
        <v>340</v>
      </c>
      <c r="D22" s="110" t="s">
        <v>337</v>
      </c>
      <c r="E22" s="111">
        <f>14300000-14300000</f>
        <v>0</v>
      </c>
      <c r="F22" s="157">
        <f t="shared" si="6"/>
        <v>0</v>
      </c>
      <c r="G22" s="96">
        <v>0</v>
      </c>
      <c r="H22" s="112">
        <v>0</v>
      </c>
      <c r="I22" s="158"/>
      <c r="J22" s="99" t="e">
        <f t="shared" si="3"/>
        <v>#DIV/0!</v>
      </c>
      <c r="K22" s="114">
        <v>0</v>
      </c>
      <c r="L22" s="159" t="s">
        <v>341</v>
      </c>
      <c r="M22" s="110" t="s">
        <v>342</v>
      </c>
      <c r="N22" s="151"/>
      <c r="O22" s="151"/>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c r="BK22" s="152"/>
      <c r="BL22" s="152"/>
      <c r="BM22" s="152"/>
      <c r="BN22" s="152"/>
      <c r="BO22" s="152"/>
      <c r="BP22" s="152"/>
      <c r="BQ22" s="152"/>
      <c r="BR22" s="152"/>
      <c r="BS22" s="152"/>
      <c r="BT22" s="152"/>
      <c r="BU22" s="152"/>
      <c r="BV22" s="152"/>
      <c r="BW22" s="152"/>
      <c r="BX22" s="152"/>
      <c r="BY22" s="152"/>
      <c r="BZ22" s="152"/>
      <c r="CA22" s="152"/>
      <c r="CB22" s="152"/>
      <c r="CC22" s="152"/>
      <c r="CD22" s="152"/>
      <c r="CE22" s="152"/>
      <c r="CF22" s="152"/>
      <c r="CG22" s="152"/>
      <c r="CH22" s="152"/>
      <c r="CI22" s="152"/>
      <c r="CJ22" s="152"/>
      <c r="CK22" s="152"/>
      <c r="CL22" s="152"/>
      <c r="CM22" s="152"/>
      <c r="CN22" s="15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3"/>
      <c r="DM22" s="153"/>
      <c r="DN22" s="153"/>
      <c r="DO22" s="153"/>
      <c r="DP22" s="153"/>
      <c r="DQ22" s="153"/>
      <c r="DR22" s="153"/>
      <c r="DS22" s="153"/>
      <c r="DT22" s="153"/>
      <c r="DU22" s="153"/>
      <c r="DV22" s="153"/>
      <c r="DW22" s="153"/>
      <c r="DX22" s="153"/>
      <c r="DY22" s="153"/>
      <c r="DZ22" s="153"/>
      <c r="EA22" s="153"/>
      <c r="EB22" s="153"/>
      <c r="EC22" s="153"/>
      <c r="ED22" s="153"/>
      <c r="EE22" s="153"/>
      <c r="EF22" s="153"/>
      <c r="EG22" s="153"/>
      <c r="EH22" s="153"/>
      <c r="EI22" s="153"/>
      <c r="EJ22" s="153"/>
      <c r="EK22" s="153"/>
      <c r="EL22" s="153"/>
      <c r="EM22" s="153"/>
      <c r="EN22" s="153"/>
      <c r="EO22" s="153"/>
      <c r="EP22" s="153"/>
      <c r="EQ22" s="153"/>
      <c r="ER22" s="153"/>
      <c r="ES22" s="153"/>
      <c r="ET22" s="153"/>
      <c r="EU22" s="153"/>
      <c r="EV22" s="153"/>
      <c r="EW22" s="153"/>
      <c r="EX22" s="153"/>
      <c r="EY22" s="153"/>
      <c r="EZ22" s="153"/>
      <c r="FA22" s="153"/>
      <c r="FB22" s="153"/>
      <c r="FC22" s="153"/>
      <c r="FD22" s="153"/>
      <c r="FE22" s="153"/>
      <c r="FF22" s="153"/>
      <c r="FG22" s="153"/>
      <c r="FH22" s="153"/>
      <c r="FI22" s="153"/>
      <c r="FJ22" s="153"/>
      <c r="FK22" s="153"/>
      <c r="FL22" s="153"/>
      <c r="FM22" s="153"/>
      <c r="FN22" s="153"/>
      <c r="FO22" s="153"/>
      <c r="FP22" s="153"/>
      <c r="FQ22" s="153"/>
      <c r="FR22" s="153"/>
      <c r="FS22" s="153"/>
      <c r="FT22" s="153"/>
      <c r="FU22" s="153"/>
      <c r="FV22" s="153"/>
      <c r="FW22" s="153"/>
      <c r="FX22" s="153"/>
      <c r="FY22" s="153"/>
      <c r="FZ22" s="153"/>
      <c r="GA22" s="153"/>
      <c r="GB22" s="153"/>
      <c r="GC22" s="153"/>
      <c r="GD22" s="153"/>
      <c r="GE22" s="153"/>
      <c r="GF22" s="153"/>
      <c r="GG22" s="153"/>
      <c r="GH22" s="153"/>
      <c r="GI22" s="153"/>
      <c r="GJ22" s="153"/>
      <c r="GK22" s="153"/>
      <c r="GL22" s="153"/>
      <c r="GM22" s="153"/>
      <c r="GN22" s="153"/>
      <c r="GO22" s="153"/>
      <c r="GP22" s="153"/>
      <c r="GQ22" s="153"/>
      <c r="GR22" s="153"/>
      <c r="GS22" s="153"/>
      <c r="GT22" s="153"/>
      <c r="GU22" s="153"/>
      <c r="GV22" s="153"/>
      <c r="GW22" s="153"/>
      <c r="GX22" s="153"/>
      <c r="GY22" s="153"/>
      <c r="GZ22" s="153"/>
      <c r="HA22" s="153"/>
      <c r="HB22" s="153"/>
      <c r="HC22" s="153"/>
      <c r="HD22" s="153"/>
      <c r="HE22" s="153"/>
      <c r="HF22" s="153"/>
      <c r="HG22" s="153"/>
      <c r="HH22" s="153"/>
      <c r="HI22" s="153"/>
      <c r="HJ22" s="153"/>
      <c r="HK22" s="153"/>
      <c r="HL22" s="153"/>
      <c r="HM22" s="153"/>
      <c r="HN22" s="153"/>
      <c r="HO22" s="153"/>
      <c r="HP22" s="153"/>
      <c r="HQ22" s="153"/>
      <c r="HR22" s="153"/>
      <c r="HS22" s="153"/>
      <c r="HT22" s="153"/>
      <c r="HU22" s="153"/>
      <c r="HV22" s="153"/>
      <c r="HW22" s="153"/>
      <c r="HX22" s="153"/>
      <c r="HY22" s="153"/>
      <c r="HZ22" s="153"/>
      <c r="IA22" s="153"/>
      <c r="IB22" s="153"/>
      <c r="IC22" s="153"/>
      <c r="ID22" s="153"/>
      <c r="IE22" s="153"/>
      <c r="IF22" s="153"/>
      <c r="IG22" s="153"/>
      <c r="IH22" s="153"/>
      <c r="II22" s="153"/>
      <c r="IJ22" s="153"/>
      <c r="IK22" s="153"/>
      <c r="IL22" s="153"/>
      <c r="IM22" s="153"/>
      <c r="IN22" s="153"/>
      <c r="IO22" s="153"/>
      <c r="IP22" s="153"/>
      <c r="IQ22" s="153"/>
      <c r="IR22" s="153"/>
      <c r="IS22" s="153"/>
      <c r="IT22" s="153"/>
      <c r="IU22" s="153"/>
    </row>
    <row r="23" spans="1:255" s="154" customFormat="1" ht="27" customHeight="1" x14ac:dyDescent="0.25">
      <c r="A23" s="107" t="s">
        <v>317</v>
      </c>
      <c r="B23" s="145">
        <v>10</v>
      </c>
      <c r="C23" s="124" t="s">
        <v>340</v>
      </c>
      <c r="D23" s="110" t="s">
        <v>337</v>
      </c>
      <c r="E23" s="111">
        <v>5424320</v>
      </c>
      <c r="F23" s="157">
        <f t="shared" si="6"/>
        <v>5157807</v>
      </c>
      <c r="G23" s="96">
        <f t="shared" si="5"/>
        <v>0.95086702111969801</v>
      </c>
      <c r="H23" s="112">
        <v>266513</v>
      </c>
      <c r="I23" s="160">
        <v>0</v>
      </c>
      <c r="J23" s="99">
        <f t="shared" si="3"/>
        <v>0</v>
      </c>
      <c r="K23" s="114">
        <v>0</v>
      </c>
      <c r="L23" s="159" t="s">
        <v>341</v>
      </c>
      <c r="M23" s="110" t="s">
        <v>343</v>
      </c>
      <c r="N23" s="151"/>
      <c r="O23" s="151"/>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3"/>
      <c r="DM23" s="153"/>
      <c r="DN23" s="153"/>
      <c r="DO23" s="153"/>
      <c r="DP23" s="153"/>
      <c r="DQ23" s="153"/>
      <c r="DR23" s="153"/>
      <c r="DS23" s="153"/>
      <c r="DT23" s="153"/>
      <c r="DU23" s="153"/>
      <c r="DV23" s="153"/>
      <c r="DW23" s="153"/>
      <c r="DX23" s="153"/>
      <c r="DY23" s="153"/>
      <c r="DZ23" s="153"/>
      <c r="EA23" s="153"/>
      <c r="EB23" s="153"/>
      <c r="EC23" s="153"/>
      <c r="ED23" s="153"/>
      <c r="EE23" s="153"/>
      <c r="EF23" s="153"/>
      <c r="EG23" s="153"/>
      <c r="EH23" s="153"/>
      <c r="EI23" s="153"/>
      <c r="EJ23" s="153"/>
      <c r="EK23" s="153"/>
      <c r="EL23" s="153"/>
      <c r="EM23" s="153"/>
      <c r="EN23" s="153"/>
      <c r="EO23" s="153"/>
      <c r="EP23" s="153"/>
      <c r="EQ23" s="153"/>
      <c r="ER23" s="153"/>
      <c r="ES23" s="153"/>
      <c r="ET23" s="153"/>
      <c r="EU23" s="153"/>
      <c r="EV23" s="153"/>
      <c r="EW23" s="153"/>
      <c r="EX23" s="153"/>
      <c r="EY23" s="153"/>
      <c r="EZ23" s="153"/>
      <c r="FA23" s="153"/>
      <c r="FB23" s="153"/>
      <c r="FC23" s="153"/>
      <c r="FD23" s="153"/>
      <c r="FE23" s="153"/>
      <c r="FF23" s="153"/>
      <c r="FG23" s="153"/>
      <c r="FH23" s="153"/>
      <c r="FI23" s="153"/>
      <c r="FJ23" s="153"/>
      <c r="FK23" s="153"/>
      <c r="FL23" s="153"/>
      <c r="FM23" s="153"/>
      <c r="FN23" s="153"/>
      <c r="FO23" s="153"/>
      <c r="FP23" s="153"/>
      <c r="FQ23" s="153"/>
      <c r="FR23" s="153"/>
      <c r="FS23" s="153"/>
      <c r="FT23" s="153"/>
      <c r="FU23" s="153"/>
      <c r="FV23" s="153"/>
      <c r="FW23" s="153"/>
      <c r="FX23" s="153"/>
      <c r="FY23" s="153"/>
      <c r="FZ23" s="153"/>
      <c r="GA23" s="153"/>
      <c r="GB23" s="153"/>
      <c r="GC23" s="153"/>
      <c r="GD23" s="153"/>
      <c r="GE23" s="153"/>
      <c r="GF23" s="153"/>
      <c r="GG23" s="153"/>
      <c r="GH23" s="153"/>
      <c r="GI23" s="153"/>
      <c r="GJ23" s="153"/>
      <c r="GK23" s="153"/>
      <c r="GL23" s="153"/>
      <c r="GM23" s="153"/>
      <c r="GN23" s="153"/>
      <c r="GO23" s="153"/>
      <c r="GP23" s="153"/>
      <c r="GQ23" s="153"/>
      <c r="GR23" s="153"/>
      <c r="GS23" s="153"/>
      <c r="GT23" s="153"/>
      <c r="GU23" s="153"/>
      <c r="GV23" s="153"/>
      <c r="GW23" s="153"/>
      <c r="GX23" s="153"/>
      <c r="GY23" s="153"/>
      <c r="GZ23" s="153"/>
      <c r="HA23" s="153"/>
      <c r="HB23" s="153"/>
      <c r="HC23" s="153"/>
      <c r="HD23" s="153"/>
      <c r="HE23" s="153"/>
      <c r="HF23" s="153"/>
      <c r="HG23" s="153"/>
      <c r="HH23" s="153"/>
      <c r="HI23" s="153"/>
      <c r="HJ23" s="153"/>
      <c r="HK23" s="153"/>
      <c r="HL23" s="153"/>
      <c r="HM23" s="153"/>
      <c r="HN23" s="153"/>
      <c r="HO23" s="153"/>
      <c r="HP23" s="153"/>
      <c r="HQ23" s="153"/>
      <c r="HR23" s="153"/>
      <c r="HS23" s="153"/>
      <c r="HT23" s="153"/>
      <c r="HU23" s="153"/>
      <c r="HV23" s="153"/>
      <c r="HW23" s="153"/>
      <c r="HX23" s="153"/>
      <c r="HY23" s="153"/>
      <c r="HZ23" s="153"/>
      <c r="IA23" s="153"/>
      <c r="IB23" s="153"/>
      <c r="IC23" s="153"/>
      <c r="ID23" s="153"/>
      <c r="IE23" s="153"/>
      <c r="IF23" s="153"/>
      <c r="IG23" s="153"/>
      <c r="IH23" s="153"/>
      <c r="II23" s="153"/>
      <c r="IJ23" s="153"/>
      <c r="IK23" s="153"/>
      <c r="IL23" s="153"/>
      <c r="IM23" s="153"/>
      <c r="IN23" s="153"/>
      <c r="IO23" s="153"/>
      <c r="IP23" s="153"/>
      <c r="IQ23" s="153"/>
      <c r="IR23" s="153"/>
      <c r="IS23" s="153"/>
      <c r="IT23" s="153"/>
      <c r="IU23" s="153"/>
    </row>
    <row r="24" spans="1:255" s="154" customFormat="1" ht="27" customHeight="1" x14ac:dyDescent="0.25">
      <c r="A24" s="107" t="s">
        <v>317</v>
      </c>
      <c r="B24" s="145">
        <v>10</v>
      </c>
      <c r="C24" s="124" t="s">
        <v>340</v>
      </c>
      <c r="D24" s="110" t="s">
        <v>337</v>
      </c>
      <c r="E24" s="111">
        <v>12293477</v>
      </c>
      <c r="F24" s="157">
        <f t="shared" si="6"/>
        <v>8976959</v>
      </c>
      <c r="G24" s="96">
        <f t="shared" si="5"/>
        <v>0.73022131981049787</v>
      </c>
      <c r="H24" s="112">
        <v>0</v>
      </c>
      <c r="I24" s="160"/>
      <c r="J24" s="99">
        <f t="shared" si="3"/>
        <v>0</v>
      </c>
      <c r="K24" s="114">
        <v>3316518</v>
      </c>
      <c r="L24" s="159" t="s">
        <v>344</v>
      </c>
      <c r="M24" s="110" t="s">
        <v>345</v>
      </c>
      <c r="N24" s="151"/>
      <c r="O24" s="151"/>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2"/>
      <c r="BV24" s="152"/>
      <c r="BW24" s="152"/>
      <c r="BX24" s="152"/>
      <c r="BY24" s="152"/>
      <c r="BZ24" s="152"/>
      <c r="CA24" s="152"/>
      <c r="CB24" s="152"/>
      <c r="CC24" s="152"/>
      <c r="CD24" s="152"/>
      <c r="CE24" s="152"/>
      <c r="CF24" s="152"/>
      <c r="CG24" s="152"/>
      <c r="CH24" s="152"/>
      <c r="CI24" s="152"/>
      <c r="CJ24" s="152"/>
      <c r="CK24" s="152"/>
      <c r="CL24" s="152"/>
      <c r="CM24" s="152"/>
      <c r="CN24" s="152"/>
      <c r="CO24" s="152"/>
      <c r="CP24" s="152"/>
      <c r="CQ24" s="152"/>
      <c r="CR24" s="152"/>
      <c r="CS24" s="152"/>
      <c r="CT24" s="152"/>
      <c r="CU24" s="152"/>
      <c r="CV24" s="152"/>
      <c r="CW24" s="152"/>
      <c r="CX24" s="152"/>
      <c r="CY24" s="152"/>
      <c r="CZ24" s="152"/>
      <c r="DA24" s="152"/>
      <c r="DB24" s="152"/>
      <c r="DC24" s="152"/>
      <c r="DD24" s="152"/>
      <c r="DE24" s="152"/>
      <c r="DF24" s="152"/>
      <c r="DG24" s="152"/>
      <c r="DH24" s="152"/>
      <c r="DI24" s="152"/>
      <c r="DJ24" s="152"/>
      <c r="DK24" s="152"/>
      <c r="DL24" s="153"/>
      <c r="DM24" s="153"/>
      <c r="DN24" s="153"/>
      <c r="DO24" s="153"/>
      <c r="DP24" s="153"/>
      <c r="DQ24" s="153"/>
      <c r="DR24" s="153"/>
      <c r="DS24" s="153"/>
      <c r="DT24" s="153"/>
      <c r="DU24" s="153"/>
      <c r="DV24" s="153"/>
      <c r="DW24" s="153"/>
      <c r="DX24" s="153"/>
      <c r="DY24" s="153"/>
      <c r="DZ24" s="153"/>
      <c r="EA24" s="153"/>
      <c r="EB24" s="153"/>
      <c r="EC24" s="153"/>
      <c r="ED24" s="153"/>
      <c r="EE24" s="153"/>
      <c r="EF24" s="153"/>
      <c r="EG24" s="153"/>
      <c r="EH24" s="153"/>
      <c r="EI24" s="153"/>
      <c r="EJ24" s="153"/>
      <c r="EK24" s="153"/>
      <c r="EL24" s="153"/>
      <c r="EM24" s="153"/>
      <c r="EN24" s="153"/>
      <c r="EO24" s="153"/>
      <c r="EP24" s="153"/>
      <c r="EQ24" s="153"/>
      <c r="ER24" s="153"/>
      <c r="ES24" s="153"/>
      <c r="ET24" s="153"/>
      <c r="EU24" s="153"/>
      <c r="EV24" s="153"/>
      <c r="EW24" s="153"/>
      <c r="EX24" s="153"/>
      <c r="EY24" s="153"/>
      <c r="EZ24" s="153"/>
      <c r="FA24" s="153"/>
      <c r="FB24" s="153"/>
      <c r="FC24" s="153"/>
      <c r="FD24" s="153"/>
      <c r="FE24" s="153"/>
      <c r="FF24" s="153"/>
      <c r="FG24" s="153"/>
      <c r="FH24" s="153"/>
      <c r="FI24" s="153"/>
      <c r="FJ24" s="153"/>
      <c r="FK24" s="153"/>
      <c r="FL24" s="153"/>
      <c r="FM24" s="153"/>
      <c r="FN24" s="153"/>
      <c r="FO24" s="153"/>
      <c r="FP24" s="153"/>
      <c r="FQ24" s="153"/>
      <c r="FR24" s="153"/>
      <c r="FS24" s="153"/>
      <c r="FT24" s="153"/>
      <c r="FU24" s="153"/>
      <c r="FV24" s="153"/>
      <c r="FW24" s="153"/>
      <c r="FX24" s="153"/>
      <c r="FY24" s="153"/>
      <c r="FZ24" s="153"/>
      <c r="GA24" s="153"/>
      <c r="GB24" s="153"/>
      <c r="GC24" s="153"/>
      <c r="GD24" s="153"/>
      <c r="GE24" s="153"/>
      <c r="GF24" s="153"/>
      <c r="GG24" s="153"/>
      <c r="GH24" s="153"/>
      <c r="GI24" s="153"/>
      <c r="GJ24" s="153"/>
      <c r="GK24" s="153"/>
      <c r="GL24" s="153"/>
      <c r="GM24" s="153"/>
      <c r="GN24" s="153"/>
      <c r="GO24" s="153"/>
      <c r="GP24" s="153"/>
      <c r="GQ24" s="153"/>
      <c r="GR24" s="153"/>
      <c r="GS24" s="153"/>
      <c r="GT24" s="153"/>
      <c r="GU24" s="153"/>
      <c r="GV24" s="153"/>
      <c r="GW24" s="153"/>
      <c r="GX24" s="153"/>
      <c r="GY24" s="153"/>
      <c r="GZ24" s="153"/>
      <c r="HA24" s="153"/>
      <c r="HB24" s="153"/>
      <c r="HC24" s="153"/>
      <c r="HD24" s="153"/>
      <c r="HE24" s="153"/>
      <c r="HF24" s="153"/>
      <c r="HG24" s="153"/>
      <c r="HH24" s="153"/>
      <c r="HI24" s="153"/>
      <c r="HJ24" s="153"/>
      <c r="HK24" s="153"/>
      <c r="HL24" s="153"/>
      <c r="HM24" s="153"/>
      <c r="HN24" s="153"/>
      <c r="HO24" s="153"/>
      <c r="HP24" s="153"/>
      <c r="HQ24" s="153"/>
      <c r="HR24" s="153"/>
      <c r="HS24" s="153"/>
      <c r="HT24" s="153"/>
      <c r="HU24" s="153"/>
      <c r="HV24" s="153"/>
      <c r="HW24" s="153"/>
      <c r="HX24" s="153"/>
      <c r="HY24" s="153"/>
      <c r="HZ24" s="153"/>
      <c r="IA24" s="153"/>
      <c r="IB24" s="153"/>
      <c r="IC24" s="153"/>
      <c r="ID24" s="153"/>
      <c r="IE24" s="153"/>
      <c r="IF24" s="153"/>
      <c r="IG24" s="153"/>
      <c r="IH24" s="153"/>
      <c r="II24" s="153"/>
      <c r="IJ24" s="153"/>
      <c r="IK24" s="153"/>
      <c r="IL24" s="153"/>
      <c r="IM24" s="153"/>
      <c r="IN24" s="153"/>
      <c r="IO24" s="153"/>
      <c r="IP24" s="153"/>
      <c r="IQ24" s="153"/>
      <c r="IR24" s="153"/>
      <c r="IS24" s="153"/>
      <c r="IT24" s="153"/>
      <c r="IU24" s="153"/>
    </row>
    <row r="25" spans="1:255" s="154" customFormat="1" ht="27" customHeight="1" x14ac:dyDescent="0.25">
      <c r="A25" s="107" t="s">
        <v>317</v>
      </c>
      <c r="B25" s="145">
        <v>10</v>
      </c>
      <c r="C25" s="124" t="s">
        <v>84</v>
      </c>
      <c r="D25" s="110" t="s">
        <v>337</v>
      </c>
      <c r="E25" s="111">
        <v>5883592</v>
      </c>
      <c r="F25" s="157">
        <f t="shared" si="6"/>
        <v>5883592</v>
      </c>
      <c r="G25" s="96">
        <f t="shared" si="5"/>
        <v>1</v>
      </c>
      <c r="H25" s="112">
        <v>0</v>
      </c>
      <c r="I25" s="158"/>
      <c r="J25" s="99">
        <f t="shared" si="3"/>
        <v>0</v>
      </c>
      <c r="K25" s="114">
        <v>0</v>
      </c>
      <c r="L25" s="159" t="s">
        <v>341</v>
      </c>
      <c r="M25" s="110" t="s">
        <v>346</v>
      </c>
      <c r="N25" s="151"/>
      <c r="O25" s="151"/>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c r="BI25" s="152"/>
      <c r="BJ25" s="152"/>
      <c r="BK25" s="152"/>
      <c r="BL25" s="152"/>
      <c r="BM25" s="152"/>
      <c r="BN25" s="152"/>
      <c r="BO25" s="152"/>
      <c r="BP25" s="152"/>
      <c r="BQ25" s="152"/>
      <c r="BR25" s="152"/>
      <c r="BS25" s="152"/>
      <c r="BT25" s="152"/>
      <c r="BU25" s="152"/>
      <c r="BV25" s="152"/>
      <c r="BW25" s="152"/>
      <c r="BX25" s="152"/>
      <c r="BY25" s="152"/>
      <c r="BZ25" s="152"/>
      <c r="CA25" s="152"/>
      <c r="CB25" s="152"/>
      <c r="CC25" s="152"/>
      <c r="CD25" s="152"/>
      <c r="CE25" s="152"/>
      <c r="CF25" s="152"/>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3"/>
      <c r="DM25" s="153"/>
      <c r="DN25" s="153"/>
      <c r="DO25" s="153"/>
      <c r="DP25" s="153"/>
      <c r="DQ25" s="153"/>
      <c r="DR25" s="153"/>
      <c r="DS25" s="153"/>
      <c r="DT25" s="153"/>
      <c r="DU25" s="153"/>
      <c r="DV25" s="153"/>
      <c r="DW25" s="153"/>
      <c r="DX25" s="153"/>
      <c r="DY25" s="153"/>
      <c r="DZ25" s="153"/>
      <c r="EA25" s="153"/>
      <c r="EB25" s="153"/>
      <c r="EC25" s="153"/>
      <c r="ED25" s="153"/>
      <c r="EE25" s="153"/>
      <c r="EF25" s="153"/>
      <c r="EG25" s="153"/>
      <c r="EH25" s="153"/>
      <c r="EI25" s="153"/>
      <c r="EJ25" s="153"/>
      <c r="EK25" s="153"/>
      <c r="EL25" s="153"/>
      <c r="EM25" s="153"/>
      <c r="EN25" s="153"/>
      <c r="EO25" s="153"/>
      <c r="EP25" s="153"/>
      <c r="EQ25" s="153"/>
      <c r="ER25" s="153"/>
      <c r="ES25" s="153"/>
      <c r="ET25" s="153"/>
      <c r="EU25" s="153"/>
      <c r="EV25" s="153"/>
      <c r="EW25" s="153"/>
      <c r="EX25" s="153"/>
      <c r="EY25" s="153"/>
      <c r="EZ25" s="153"/>
      <c r="FA25" s="153"/>
      <c r="FB25" s="153"/>
      <c r="FC25" s="153"/>
      <c r="FD25" s="153"/>
      <c r="FE25" s="153"/>
      <c r="FF25" s="153"/>
      <c r="FG25" s="153"/>
      <c r="FH25" s="153"/>
      <c r="FI25" s="153"/>
      <c r="FJ25" s="153"/>
      <c r="FK25" s="153"/>
      <c r="FL25" s="153"/>
      <c r="FM25" s="153"/>
      <c r="FN25" s="153"/>
      <c r="FO25" s="153"/>
      <c r="FP25" s="153"/>
      <c r="FQ25" s="153"/>
      <c r="FR25" s="153"/>
      <c r="FS25" s="153"/>
      <c r="FT25" s="153"/>
      <c r="FU25" s="153"/>
      <c r="FV25" s="153"/>
      <c r="FW25" s="153"/>
      <c r="FX25" s="153"/>
      <c r="FY25" s="153"/>
      <c r="FZ25" s="153"/>
      <c r="GA25" s="153"/>
      <c r="GB25" s="153"/>
      <c r="GC25" s="153"/>
      <c r="GD25" s="153"/>
      <c r="GE25" s="153"/>
      <c r="GF25" s="153"/>
      <c r="GG25" s="153"/>
      <c r="GH25" s="153"/>
      <c r="GI25" s="153"/>
      <c r="GJ25" s="153"/>
      <c r="GK25" s="153"/>
      <c r="GL25" s="153"/>
      <c r="GM25" s="153"/>
      <c r="GN25" s="153"/>
      <c r="GO25" s="153"/>
      <c r="GP25" s="153"/>
      <c r="GQ25" s="153"/>
      <c r="GR25" s="153"/>
      <c r="GS25" s="153"/>
      <c r="GT25" s="153"/>
      <c r="GU25" s="153"/>
      <c r="GV25" s="153"/>
      <c r="GW25" s="153"/>
      <c r="GX25" s="153"/>
      <c r="GY25" s="153"/>
      <c r="GZ25" s="153"/>
      <c r="HA25" s="153"/>
      <c r="HB25" s="153"/>
      <c r="HC25" s="153"/>
      <c r="HD25" s="153"/>
      <c r="HE25" s="153"/>
      <c r="HF25" s="153"/>
      <c r="HG25" s="153"/>
      <c r="HH25" s="153"/>
      <c r="HI25" s="153"/>
      <c r="HJ25" s="153"/>
      <c r="HK25" s="153"/>
      <c r="HL25" s="153"/>
      <c r="HM25" s="153"/>
      <c r="HN25" s="153"/>
      <c r="HO25" s="153"/>
      <c r="HP25" s="153"/>
      <c r="HQ25" s="153"/>
      <c r="HR25" s="153"/>
      <c r="HS25" s="153"/>
      <c r="HT25" s="153"/>
      <c r="HU25" s="153"/>
      <c r="HV25" s="153"/>
      <c r="HW25" s="153"/>
      <c r="HX25" s="153"/>
      <c r="HY25" s="153"/>
      <c r="HZ25" s="153"/>
      <c r="IA25" s="153"/>
      <c r="IB25" s="153"/>
      <c r="IC25" s="153"/>
      <c r="ID25" s="153"/>
      <c r="IE25" s="153"/>
      <c r="IF25" s="153"/>
      <c r="IG25" s="153"/>
      <c r="IH25" s="153"/>
      <c r="II25" s="153"/>
      <c r="IJ25" s="153"/>
      <c r="IK25" s="153"/>
      <c r="IL25" s="153"/>
      <c r="IM25" s="153"/>
      <c r="IN25" s="153"/>
      <c r="IO25" s="153"/>
      <c r="IP25" s="153"/>
      <c r="IQ25" s="153"/>
      <c r="IR25" s="153"/>
      <c r="IS25" s="153"/>
      <c r="IT25" s="153"/>
      <c r="IU25" s="153"/>
    </row>
    <row r="26" spans="1:255" s="154" customFormat="1" ht="27" customHeight="1" x14ac:dyDescent="0.25">
      <c r="A26" s="107" t="s">
        <v>317</v>
      </c>
      <c r="B26" s="145">
        <v>27</v>
      </c>
      <c r="C26" s="124"/>
      <c r="D26" s="110" t="s">
        <v>337</v>
      </c>
      <c r="E26" s="111">
        <v>151363784</v>
      </c>
      <c r="F26" s="157">
        <f t="shared" si="6"/>
        <v>0</v>
      </c>
      <c r="G26" s="96">
        <f t="shared" si="5"/>
        <v>0</v>
      </c>
      <c r="H26" s="112">
        <v>68801720</v>
      </c>
      <c r="I26" s="158"/>
      <c r="J26" s="99" t="e">
        <f t="shared" si="3"/>
        <v>#DIV/0!</v>
      </c>
      <c r="K26" s="114">
        <v>82562064</v>
      </c>
      <c r="L26" s="159" t="s">
        <v>347</v>
      </c>
      <c r="M26" s="110" t="s">
        <v>348</v>
      </c>
      <c r="N26" s="151"/>
      <c r="O26" s="151"/>
      <c r="P26" s="152"/>
      <c r="Q26" s="152"/>
      <c r="R26" s="152"/>
      <c r="S26" s="152"/>
      <c r="T26" s="152"/>
      <c r="U26" s="152"/>
      <c r="V26" s="152"/>
      <c r="W26" s="152"/>
      <c r="X26" s="152"/>
      <c r="Y26" s="152"/>
      <c r="Z26" s="152"/>
      <c r="AA26" s="152"/>
      <c r="AB26" s="152"/>
      <c r="AC26" s="152"/>
      <c r="AD26" s="152"/>
      <c r="AE26" s="152"/>
      <c r="AF26" s="152"/>
      <c r="AG26" s="152"/>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c r="BI26" s="152"/>
      <c r="BJ26" s="152"/>
      <c r="BK26" s="152"/>
      <c r="BL26" s="152"/>
      <c r="BM26" s="152"/>
      <c r="BN26" s="152"/>
      <c r="BO26" s="152"/>
      <c r="BP26" s="152"/>
      <c r="BQ26" s="152"/>
      <c r="BR26" s="152"/>
      <c r="BS26" s="152"/>
      <c r="BT26" s="152"/>
      <c r="BU26" s="152"/>
      <c r="BV26" s="152"/>
      <c r="BW26" s="152"/>
      <c r="BX26" s="152"/>
      <c r="BY26" s="152"/>
      <c r="BZ26" s="152"/>
      <c r="CA26" s="152"/>
      <c r="CB26" s="152"/>
      <c r="CC26" s="152"/>
      <c r="CD26" s="152"/>
      <c r="CE26" s="152"/>
      <c r="CF26" s="152"/>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3"/>
      <c r="DM26" s="153"/>
      <c r="DN26" s="153"/>
      <c r="DO26" s="153"/>
      <c r="DP26" s="153"/>
      <c r="DQ26" s="153"/>
      <c r="DR26" s="153"/>
      <c r="DS26" s="153"/>
      <c r="DT26" s="153"/>
      <c r="DU26" s="153"/>
      <c r="DV26" s="153"/>
      <c r="DW26" s="153"/>
      <c r="DX26" s="153"/>
      <c r="DY26" s="153"/>
      <c r="DZ26" s="153"/>
      <c r="EA26" s="153"/>
      <c r="EB26" s="153"/>
      <c r="EC26" s="153"/>
      <c r="ED26" s="153"/>
      <c r="EE26" s="153"/>
      <c r="EF26" s="153"/>
      <c r="EG26" s="153"/>
      <c r="EH26" s="153"/>
      <c r="EI26" s="153"/>
      <c r="EJ26" s="153"/>
      <c r="EK26" s="153"/>
      <c r="EL26" s="153"/>
      <c r="EM26" s="153"/>
      <c r="EN26" s="153"/>
      <c r="EO26" s="153"/>
      <c r="EP26" s="153"/>
      <c r="EQ26" s="153"/>
      <c r="ER26" s="153"/>
      <c r="ES26" s="153"/>
      <c r="ET26" s="153"/>
      <c r="EU26" s="153"/>
      <c r="EV26" s="153"/>
      <c r="EW26" s="153"/>
      <c r="EX26" s="153"/>
      <c r="EY26" s="153"/>
      <c r="EZ26" s="153"/>
      <c r="FA26" s="153"/>
      <c r="FB26" s="153"/>
      <c r="FC26" s="153"/>
      <c r="FD26" s="153"/>
      <c r="FE26" s="153"/>
      <c r="FF26" s="153"/>
      <c r="FG26" s="153"/>
      <c r="FH26" s="153"/>
      <c r="FI26" s="153"/>
      <c r="FJ26" s="153"/>
      <c r="FK26" s="153"/>
      <c r="FL26" s="153"/>
      <c r="FM26" s="153"/>
      <c r="FN26" s="153"/>
      <c r="FO26" s="153"/>
      <c r="FP26" s="153"/>
      <c r="FQ26" s="153"/>
      <c r="FR26" s="153"/>
      <c r="FS26" s="153"/>
      <c r="FT26" s="153"/>
      <c r="FU26" s="153"/>
      <c r="FV26" s="153"/>
      <c r="FW26" s="153"/>
      <c r="FX26" s="153"/>
      <c r="FY26" s="153"/>
      <c r="FZ26" s="153"/>
      <c r="GA26" s="153"/>
      <c r="GB26" s="153"/>
      <c r="GC26" s="153"/>
      <c r="GD26" s="153"/>
      <c r="GE26" s="153"/>
      <c r="GF26" s="153"/>
      <c r="GG26" s="153"/>
      <c r="GH26" s="153"/>
      <c r="GI26" s="153"/>
      <c r="GJ26" s="153"/>
      <c r="GK26" s="153"/>
      <c r="GL26" s="153"/>
      <c r="GM26" s="153"/>
      <c r="GN26" s="153"/>
      <c r="GO26" s="153"/>
      <c r="GP26" s="153"/>
      <c r="GQ26" s="153"/>
      <c r="GR26" s="153"/>
      <c r="GS26" s="153"/>
      <c r="GT26" s="153"/>
      <c r="GU26" s="153"/>
      <c r="GV26" s="153"/>
      <c r="GW26" s="153"/>
      <c r="GX26" s="153"/>
      <c r="GY26" s="153"/>
      <c r="GZ26" s="153"/>
      <c r="HA26" s="153"/>
      <c r="HB26" s="153"/>
      <c r="HC26" s="153"/>
      <c r="HD26" s="153"/>
      <c r="HE26" s="153"/>
      <c r="HF26" s="153"/>
      <c r="HG26" s="153"/>
      <c r="HH26" s="153"/>
      <c r="HI26" s="153"/>
      <c r="HJ26" s="153"/>
      <c r="HK26" s="153"/>
      <c r="HL26" s="153"/>
      <c r="HM26" s="153"/>
      <c r="HN26" s="153"/>
      <c r="HO26" s="153"/>
      <c r="HP26" s="153"/>
      <c r="HQ26" s="153"/>
      <c r="HR26" s="153"/>
      <c r="HS26" s="153"/>
      <c r="HT26" s="153"/>
      <c r="HU26" s="153"/>
      <c r="HV26" s="153"/>
      <c r="HW26" s="153"/>
      <c r="HX26" s="153"/>
      <c r="HY26" s="153"/>
      <c r="HZ26" s="153"/>
      <c r="IA26" s="153"/>
      <c r="IB26" s="153"/>
      <c r="IC26" s="153"/>
      <c r="ID26" s="153"/>
      <c r="IE26" s="153"/>
      <c r="IF26" s="153"/>
      <c r="IG26" s="153"/>
      <c r="IH26" s="153"/>
      <c r="II26" s="153"/>
      <c r="IJ26" s="153"/>
      <c r="IK26" s="153"/>
      <c r="IL26" s="153"/>
      <c r="IM26" s="153"/>
      <c r="IN26" s="153"/>
      <c r="IO26" s="153"/>
      <c r="IP26" s="153"/>
      <c r="IQ26" s="153"/>
      <c r="IR26" s="153"/>
      <c r="IS26" s="153"/>
      <c r="IT26" s="153"/>
      <c r="IU26" s="153"/>
    </row>
    <row r="27" spans="1:255" s="154" customFormat="1" ht="27" customHeight="1" x14ac:dyDescent="0.25">
      <c r="A27" s="107" t="s">
        <v>317</v>
      </c>
      <c r="B27" s="145">
        <v>10</v>
      </c>
      <c r="C27" s="124"/>
      <c r="D27" s="110" t="s">
        <v>337</v>
      </c>
      <c r="E27" s="111">
        <v>5083575</v>
      </c>
      <c r="F27" s="157">
        <v>4862550</v>
      </c>
      <c r="G27" s="96">
        <f t="shared" si="5"/>
        <v>0.95652173913043481</v>
      </c>
      <c r="H27" s="112">
        <v>221025</v>
      </c>
      <c r="I27" s="158"/>
      <c r="J27" s="99">
        <f t="shared" si="3"/>
        <v>0</v>
      </c>
      <c r="K27" s="114">
        <v>0</v>
      </c>
      <c r="L27" s="159" t="s">
        <v>341</v>
      </c>
      <c r="M27" s="110" t="s">
        <v>349</v>
      </c>
      <c r="N27" s="151"/>
      <c r="O27" s="151"/>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52"/>
      <c r="BL27" s="152"/>
      <c r="BM27" s="152"/>
      <c r="BN27" s="152"/>
      <c r="BO27" s="152"/>
      <c r="BP27" s="152"/>
      <c r="BQ27" s="152"/>
      <c r="BR27" s="152"/>
      <c r="BS27" s="152"/>
      <c r="BT27" s="152"/>
      <c r="BU27" s="152"/>
      <c r="BV27" s="152"/>
      <c r="BW27" s="152"/>
      <c r="BX27" s="152"/>
      <c r="BY27" s="152"/>
      <c r="BZ27" s="152"/>
      <c r="CA27" s="152"/>
      <c r="CB27" s="152"/>
      <c r="CC27" s="152"/>
      <c r="CD27" s="152"/>
      <c r="CE27" s="152"/>
      <c r="CF27" s="152"/>
      <c r="CG27" s="152"/>
      <c r="CH27" s="152"/>
      <c r="CI27" s="152"/>
      <c r="CJ27" s="152"/>
      <c r="CK27" s="152"/>
      <c r="CL27" s="152"/>
      <c r="CM27" s="152"/>
      <c r="CN27" s="152"/>
      <c r="CO27" s="152"/>
      <c r="CP27" s="152"/>
      <c r="CQ27" s="152"/>
      <c r="CR27" s="152"/>
      <c r="CS27" s="152"/>
      <c r="CT27" s="152"/>
      <c r="CU27" s="152"/>
      <c r="CV27" s="152"/>
      <c r="CW27" s="152"/>
      <c r="CX27" s="152"/>
      <c r="CY27" s="152"/>
      <c r="CZ27" s="152"/>
      <c r="DA27" s="152"/>
      <c r="DB27" s="152"/>
      <c r="DC27" s="152"/>
      <c r="DD27" s="152"/>
      <c r="DE27" s="152"/>
      <c r="DF27" s="152"/>
      <c r="DG27" s="152"/>
      <c r="DH27" s="152"/>
      <c r="DI27" s="152"/>
      <c r="DJ27" s="152"/>
      <c r="DK27" s="152"/>
      <c r="DL27" s="153"/>
      <c r="DM27" s="153"/>
      <c r="DN27" s="153"/>
      <c r="DO27" s="153"/>
      <c r="DP27" s="153"/>
      <c r="DQ27" s="153"/>
      <c r="DR27" s="153"/>
      <c r="DS27" s="153"/>
      <c r="DT27" s="153"/>
      <c r="DU27" s="153"/>
      <c r="DV27" s="153"/>
      <c r="DW27" s="153"/>
      <c r="DX27" s="153"/>
      <c r="DY27" s="153"/>
      <c r="DZ27" s="153"/>
      <c r="EA27" s="153"/>
      <c r="EB27" s="153"/>
      <c r="EC27" s="153"/>
      <c r="ED27" s="153"/>
      <c r="EE27" s="153"/>
      <c r="EF27" s="153"/>
      <c r="EG27" s="153"/>
      <c r="EH27" s="153"/>
      <c r="EI27" s="153"/>
      <c r="EJ27" s="153"/>
      <c r="EK27" s="153"/>
      <c r="EL27" s="153"/>
      <c r="EM27" s="153"/>
      <c r="EN27" s="153"/>
      <c r="EO27" s="153"/>
      <c r="EP27" s="153"/>
      <c r="EQ27" s="153"/>
      <c r="ER27" s="153"/>
      <c r="ES27" s="153"/>
      <c r="ET27" s="153"/>
      <c r="EU27" s="153"/>
      <c r="EV27" s="153"/>
      <c r="EW27" s="153"/>
      <c r="EX27" s="153"/>
      <c r="EY27" s="153"/>
      <c r="EZ27" s="153"/>
      <c r="FA27" s="153"/>
      <c r="FB27" s="153"/>
      <c r="FC27" s="153"/>
      <c r="FD27" s="153"/>
      <c r="FE27" s="153"/>
      <c r="FF27" s="153"/>
      <c r="FG27" s="153"/>
      <c r="FH27" s="153"/>
      <c r="FI27" s="153"/>
      <c r="FJ27" s="153"/>
      <c r="FK27" s="153"/>
      <c r="FL27" s="153"/>
      <c r="FM27" s="153"/>
      <c r="FN27" s="153"/>
      <c r="FO27" s="153"/>
      <c r="FP27" s="153"/>
      <c r="FQ27" s="153"/>
      <c r="FR27" s="153"/>
      <c r="FS27" s="153"/>
      <c r="FT27" s="153"/>
      <c r="FU27" s="153"/>
      <c r="FV27" s="153"/>
      <c r="FW27" s="153"/>
      <c r="FX27" s="153"/>
      <c r="FY27" s="153"/>
      <c r="FZ27" s="153"/>
      <c r="GA27" s="153"/>
      <c r="GB27" s="153"/>
      <c r="GC27" s="153"/>
      <c r="GD27" s="153"/>
      <c r="GE27" s="153"/>
      <c r="GF27" s="153"/>
      <c r="GG27" s="153"/>
      <c r="GH27" s="153"/>
      <c r="GI27" s="153"/>
      <c r="GJ27" s="153"/>
      <c r="GK27" s="153"/>
      <c r="GL27" s="153"/>
      <c r="GM27" s="153"/>
      <c r="GN27" s="153"/>
      <c r="GO27" s="153"/>
      <c r="GP27" s="153"/>
      <c r="GQ27" s="153"/>
      <c r="GR27" s="153"/>
      <c r="GS27" s="153"/>
      <c r="GT27" s="153"/>
      <c r="GU27" s="153"/>
      <c r="GV27" s="153"/>
      <c r="GW27" s="153"/>
      <c r="GX27" s="153"/>
      <c r="GY27" s="153"/>
      <c r="GZ27" s="153"/>
      <c r="HA27" s="153"/>
      <c r="HB27" s="153"/>
      <c r="HC27" s="153"/>
      <c r="HD27" s="153"/>
      <c r="HE27" s="153"/>
      <c r="HF27" s="153"/>
      <c r="HG27" s="153"/>
      <c r="HH27" s="153"/>
      <c r="HI27" s="153"/>
      <c r="HJ27" s="153"/>
      <c r="HK27" s="153"/>
      <c r="HL27" s="153"/>
      <c r="HM27" s="153"/>
      <c r="HN27" s="153"/>
      <c r="HO27" s="153"/>
      <c r="HP27" s="153"/>
      <c r="HQ27" s="153"/>
      <c r="HR27" s="153"/>
      <c r="HS27" s="153"/>
      <c r="HT27" s="153"/>
      <c r="HU27" s="153"/>
      <c r="HV27" s="153"/>
      <c r="HW27" s="153"/>
      <c r="HX27" s="153"/>
      <c r="HY27" s="153"/>
      <c r="HZ27" s="153"/>
      <c r="IA27" s="153"/>
      <c r="IB27" s="153"/>
      <c r="IC27" s="153"/>
      <c r="ID27" s="153"/>
      <c r="IE27" s="153"/>
      <c r="IF27" s="153"/>
      <c r="IG27" s="153"/>
      <c r="IH27" s="153"/>
      <c r="II27" s="153"/>
      <c r="IJ27" s="153"/>
      <c r="IK27" s="153"/>
      <c r="IL27" s="153"/>
      <c r="IM27" s="153"/>
      <c r="IN27" s="153"/>
      <c r="IO27" s="153"/>
      <c r="IP27" s="153"/>
      <c r="IQ27" s="153"/>
      <c r="IR27" s="153"/>
      <c r="IS27" s="153"/>
      <c r="IT27" s="153"/>
      <c r="IU27" s="153"/>
    </row>
    <row r="28" spans="1:255" s="154" customFormat="1" ht="27" customHeight="1" x14ac:dyDescent="0.25">
      <c r="A28" s="107" t="s">
        <v>317</v>
      </c>
      <c r="B28" s="145">
        <v>27</v>
      </c>
      <c r="C28" s="124"/>
      <c r="D28" s="110" t="s">
        <v>350</v>
      </c>
      <c r="E28" s="111">
        <v>37961151</v>
      </c>
      <c r="F28" s="157"/>
      <c r="G28" s="96"/>
      <c r="H28" s="112">
        <v>0</v>
      </c>
      <c r="I28" s="158"/>
      <c r="J28" s="161"/>
      <c r="K28" s="114">
        <v>37961151</v>
      </c>
      <c r="L28" s="154" t="s">
        <v>351</v>
      </c>
      <c r="M28" s="159" t="s">
        <v>352</v>
      </c>
      <c r="N28" s="151"/>
      <c r="O28" s="151"/>
      <c r="P28" s="152"/>
      <c r="Q28" s="152"/>
      <c r="R28" s="152"/>
      <c r="S28" s="152"/>
      <c r="T28" s="152"/>
      <c r="U28" s="152"/>
      <c r="V28" s="152"/>
      <c r="W28" s="152"/>
      <c r="X28" s="152"/>
      <c r="Y28" s="152"/>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c r="BI28" s="152"/>
      <c r="BJ28" s="152"/>
      <c r="BK28" s="152"/>
      <c r="BL28" s="152"/>
      <c r="BM28" s="152"/>
      <c r="BN28" s="152"/>
      <c r="BO28" s="152"/>
      <c r="BP28" s="152"/>
      <c r="BQ28" s="152"/>
      <c r="BR28" s="152"/>
      <c r="BS28" s="152"/>
      <c r="BT28" s="152"/>
      <c r="BU28" s="152"/>
      <c r="BV28" s="152"/>
      <c r="BW28" s="152"/>
      <c r="BX28" s="152"/>
      <c r="BY28" s="152"/>
      <c r="BZ28" s="152"/>
      <c r="CA28" s="152"/>
      <c r="CB28" s="152"/>
      <c r="CC28" s="152"/>
      <c r="CD28" s="152"/>
      <c r="CE28" s="152"/>
      <c r="CF28" s="152"/>
      <c r="CG28" s="152"/>
      <c r="CH28" s="152"/>
      <c r="CI28" s="152"/>
      <c r="CJ28" s="152"/>
      <c r="CK28" s="152"/>
      <c r="CL28" s="152"/>
      <c r="CM28" s="152"/>
      <c r="CN28" s="152"/>
      <c r="CO28" s="152"/>
      <c r="CP28" s="152"/>
      <c r="CQ28" s="152"/>
      <c r="CR28" s="152"/>
      <c r="CS28" s="152"/>
      <c r="CT28" s="152"/>
      <c r="CU28" s="152"/>
      <c r="CV28" s="152"/>
      <c r="CW28" s="152"/>
      <c r="CX28" s="152"/>
      <c r="CY28" s="152"/>
      <c r="CZ28" s="152"/>
      <c r="DA28" s="152"/>
      <c r="DB28" s="152"/>
      <c r="DC28" s="152"/>
      <c r="DD28" s="152"/>
      <c r="DE28" s="152"/>
      <c r="DF28" s="152"/>
      <c r="DG28" s="152"/>
      <c r="DH28" s="152"/>
      <c r="DI28" s="152"/>
      <c r="DJ28" s="152"/>
      <c r="DK28" s="152"/>
      <c r="DL28" s="153"/>
      <c r="DM28" s="153"/>
      <c r="DN28" s="153"/>
      <c r="DO28" s="153"/>
      <c r="DP28" s="153"/>
      <c r="DQ28" s="153"/>
      <c r="DR28" s="153"/>
      <c r="DS28" s="153"/>
      <c r="DT28" s="153"/>
      <c r="DU28" s="153"/>
      <c r="DV28" s="153"/>
      <c r="DW28" s="153"/>
      <c r="DX28" s="153"/>
      <c r="DY28" s="153"/>
      <c r="DZ28" s="153"/>
      <c r="EA28" s="153"/>
      <c r="EB28" s="153"/>
      <c r="EC28" s="153"/>
      <c r="ED28" s="153"/>
      <c r="EE28" s="153"/>
      <c r="EF28" s="153"/>
      <c r="EG28" s="153"/>
      <c r="EH28" s="153"/>
      <c r="EI28" s="153"/>
      <c r="EJ28" s="153"/>
      <c r="EK28" s="153"/>
      <c r="EL28" s="153"/>
      <c r="EM28" s="153"/>
      <c r="EN28" s="153"/>
      <c r="EO28" s="153"/>
      <c r="EP28" s="153"/>
      <c r="EQ28" s="153"/>
      <c r="ER28" s="153"/>
      <c r="ES28" s="153"/>
      <c r="ET28" s="153"/>
      <c r="EU28" s="153"/>
      <c r="EV28" s="153"/>
      <c r="EW28" s="153"/>
      <c r="EX28" s="153"/>
      <c r="EY28" s="153"/>
      <c r="EZ28" s="153"/>
      <c r="FA28" s="153"/>
      <c r="FB28" s="153"/>
      <c r="FC28" s="153"/>
      <c r="FD28" s="153"/>
      <c r="FE28" s="153"/>
      <c r="FF28" s="153"/>
      <c r="FG28" s="153"/>
      <c r="FH28" s="153"/>
      <c r="FI28" s="153"/>
      <c r="FJ28" s="153"/>
      <c r="FK28" s="153"/>
      <c r="FL28" s="153"/>
      <c r="FM28" s="153"/>
      <c r="FN28" s="153"/>
      <c r="FO28" s="153"/>
      <c r="FP28" s="153"/>
      <c r="FQ28" s="153"/>
      <c r="FR28" s="153"/>
      <c r="FS28" s="153"/>
      <c r="FT28" s="153"/>
      <c r="FU28" s="153"/>
      <c r="FV28" s="153"/>
      <c r="FW28" s="153"/>
      <c r="FX28" s="153"/>
      <c r="FY28" s="153"/>
      <c r="FZ28" s="153"/>
      <c r="GA28" s="153"/>
      <c r="GB28" s="153"/>
      <c r="GC28" s="153"/>
      <c r="GD28" s="153"/>
      <c r="GE28" s="153"/>
      <c r="GF28" s="153"/>
      <c r="GG28" s="153"/>
      <c r="GH28" s="153"/>
      <c r="GI28" s="153"/>
      <c r="GJ28" s="153"/>
      <c r="GK28" s="153"/>
      <c r="GL28" s="153"/>
      <c r="GM28" s="153"/>
      <c r="GN28" s="153"/>
      <c r="GO28" s="153"/>
      <c r="GP28" s="153"/>
      <c r="GQ28" s="153"/>
      <c r="GR28" s="153"/>
      <c r="GS28" s="153"/>
      <c r="GT28" s="153"/>
      <c r="GU28" s="153"/>
      <c r="GV28" s="153"/>
      <c r="GW28" s="153"/>
      <c r="GX28" s="153"/>
      <c r="GY28" s="153"/>
      <c r="GZ28" s="153"/>
      <c r="HA28" s="153"/>
      <c r="HB28" s="153"/>
      <c r="HC28" s="153"/>
      <c r="HD28" s="153"/>
      <c r="HE28" s="153"/>
      <c r="HF28" s="153"/>
      <c r="HG28" s="153"/>
      <c r="HH28" s="153"/>
      <c r="HI28" s="153"/>
      <c r="HJ28" s="153"/>
      <c r="HK28" s="153"/>
      <c r="HL28" s="153"/>
      <c r="HM28" s="153"/>
      <c r="HN28" s="153"/>
      <c r="HO28" s="153"/>
      <c r="HP28" s="153"/>
      <c r="HQ28" s="153"/>
      <c r="HR28" s="153"/>
      <c r="HS28" s="153"/>
      <c r="HT28" s="153"/>
      <c r="HU28" s="153"/>
      <c r="HV28" s="153"/>
      <c r="HW28" s="153"/>
      <c r="HX28" s="153"/>
      <c r="HY28" s="153"/>
      <c r="HZ28" s="153"/>
      <c r="IA28" s="153"/>
      <c r="IB28" s="153"/>
      <c r="IC28" s="153"/>
      <c r="ID28" s="153"/>
      <c r="IE28" s="153"/>
      <c r="IF28" s="153"/>
      <c r="IG28" s="153"/>
      <c r="IH28" s="153"/>
      <c r="II28" s="153"/>
      <c r="IJ28" s="153"/>
      <c r="IK28" s="153"/>
      <c r="IL28" s="153"/>
      <c r="IM28" s="153"/>
      <c r="IN28" s="153"/>
      <c r="IO28" s="153"/>
      <c r="IP28" s="153"/>
      <c r="IQ28" s="153"/>
      <c r="IR28" s="153"/>
      <c r="IS28" s="153"/>
      <c r="IT28" s="153"/>
      <c r="IU28" s="153"/>
    </row>
    <row r="29" spans="1:255" s="120" customFormat="1" ht="27" customHeight="1" x14ac:dyDescent="0.25">
      <c r="A29" s="107" t="s">
        <v>317</v>
      </c>
      <c r="B29" s="145">
        <v>10</v>
      </c>
      <c r="C29" s="124">
        <v>1</v>
      </c>
      <c r="D29" s="110" t="s">
        <v>304</v>
      </c>
      <c r="E29" s="111">
        <v>32421910</v>
      </c>
      <c r="F29" s="95">
        <f t="shared" si="6"/>
        <v>0</v>
      </c>
      <c r="G29" s="96">
        <f t="shared" si="5"/>
        <v>0</v>
      </c>
      <c r="H29" s="112">
        <v>0</v>
      </c>
      <c r="I29" s="142"/>
      <c r="J29" s="99" t="e">
        <f t="shared" si="3"/>
        <v>#DIV/0!</v>
      </c>
      <c r="K29" s="114">
        <v>32421910</v>
      </c>
      <c r="L29" s="147" t="s">
        <v>353</v>
      </c>
      <c r="M29" s="110" t="s">
        <v>354</v>
      </c>
      <c r="N29" s="117"/>
      <c r="O29" s="117"/>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9"/>
      <c r="DM29" s="119"/>
      <c r="DN29" s="119"/>
      <c r="DO29" s="119"/>
      <c r="DP29" s="119"/>
      <c r="DQ29" s="119"/>
      <c r="DR29" s="119"/>
      <c r="DS29" s="119"/>
      <c r="DT29" s="119"/>
      <c r="DU29" s="119"/>
      <c r="DV29" s="119"/>
      <c r="DW29" s="119"/>
      <c r="DX29" s="119"/>
      <c r="DY29" s="119"/>
      <c r="DZ29" s="119"/>
      <c r="EA29" s="119"/>
      <c r="EB29" s="119"/>
      <c r="EC29" s="119"/>
      <c r="ED29" s="119"/>
      <c r="EE29" s="119"/>
      <c r="EF29" s="119"/>
      <c r="EG29" s="119"/>
      <c r="EH29" s="119"/>
      <c r="EI29" s="119"/>
      <c r="EJ29" s="119"/>
      <c r="EK29" s="119"/>
      <c r="EL29" s="119"/>
      <c r="EM29" s="119"/>
      <c r="EN29" s="119"/>
      <c r="EO29" s="119"/>
      <c r="EP29" s="119"/>
      <c r="EQ29" s="119"/>
      <c r="ER29" s="119"/>
      <c r="ES29" s="119"/>
      <c r="ET29" s="119"/>
      <c r="EU29" s="119"/>
      <c r="EV29" s="119"/>
      <c r="EW29" s="119"/>
      <c r="EX29" s="119"/>
      <c r="EY29" s="119"/>
      <c r="EZ29" s="119"/>
      <c r="FA29" s="119"/>
      <c r="FB29" s="119"/>
      <c r="FC29" s="119"/>
      <c r="FD29" s="119"/>
      <c r="FE29" s="119"/>
      <c r="FF29" s="119"/>
      <c r="FG29" s="119"/>
      <c r="FH29" s="119"/>
      <c r="FI29" s="119"/>
      <c r="FJ29" s="119"/>
      <c r="FK29" s="119"/>
      <c r="FL29" s="119"/>
      <c r="FM29" s="119"/>
      <c r="FN29" s="119"/>
      <c r="FO29" s="119"/>
      <c r="FP29" s="119"/>
      <c r="FQ29" s="119"/>
      <c r="FR29" s="119"/>
      <c r="FS29" s="119"/>
      <c r="FT29" s="119"/>
      <c r="FU29" s="119"/>
      <c r="FV29" s="119"/>
      <c r="FW29" s="119"/>
      <c r="FX29" s="119"/>
      <c r="FY29" s="119"/>
      <c r="FZ29" s="119"/>
      <c r="GA29" s="119"/>
      <c r="GB29" s="119"/>
      <c r="GC29" s="119"/>
      <c r="GD29" s="119"/>
      <c r="GE29" s="119"/>
      <c r="GF29" s="119"/>
      <c r="GG29" s="119"/>
      <c r="GH29" s="119"/>
      <c r="GI29" s="119"/>
      <c r="GJ29" s="119"/>
      <c r="GK29" s="119"/>
      <c r="GL29" s="119"/>
      <c r="GM29" s="119"/>
      <c r="GN29" s="119"/>
      <c r="GO29" s="119"/>
      <c r="GP29" s="119"/>
      <c r="GQ29" s="119"/>
      <c r="GR29" s="119"/>
      <c r="GS29" s="119"/>
      <c r="GT29" s="119"/>
      <c r="GU29" s="119"/>
      <c r="GV29" s="119"/>
      <c r="GW29" s="119"/>
      <c r="GX29" s="119"/>
      <c r="GY29" s="119"/>
      <c r="GZ29" s="119"/>
      <c r="HA29" s="119"/>
      <c r="HB29" s="119"/>
      <c r="HC29" s="119"/>
      <c r="HD29" s="119"/>
      <c r="HE29" s="119"/>
      <c r="HF29" s="119"/>
      <c r="HG29" s="119"/>
      <c r="HH29" s="119"/>
      <c r="HI29" s="119"/>
      <c r="HJ29" s="119"/>
      <c r="HK29" s="119"/>
      <c r="HL29" s="119"/>
      <c r="HM29" s="119"/>
      <c r="HN29" s="119"/>
      <c r="HO29" s="119"/>
      <c r="HP29" s="119"/>
      <c r="HQ29" s="119"/>
      <c r="HR29" s="119"/>
      <c r="HS29" s="119"/>
      <c r="HT29" s="119"/>
      <c r="HU29" s="119"/>
      <c r="HV29" s="119"/>
      <c r="HW29" s="119"/>
      <c r="HX29" s="119"/>
      <c r="HY29" s="119"/>
      <c r="HZ29" s="119"/>
      <c r="IA29" s="119"/>
      <c r="IB29" s="119"/>
      <c r="IC29" s="119"/>
      <c r="ID29" s="119"/>
      <c r="IE29" s="119"/>
      <c r="IF29" s="119"/>
      <c r="IG29" s="119"/>
      <c r="IH29" s="119"/>
      <c r="II29" s="119"/>
      <c r="IJ29" s="119"/>
      <c r="IK29" s="119"/>
      <c r="IL29" s="119"/>
      <c r="IM29" s="119"/>
      <c r="IN29" s="119"/>
      <c r="IO29" s="119"/>
      <c r="IP29" s="119"/>
      <c r="IQ29" s="119"/>
      <c r="IR29" s="119"/>
      <c r="IS29" s="119"/>
      <c r="IT29" s="119"/>
      <c r="IU29" s="119"/>
    </row>
    <row r="30" spans="1:255" s="135" customFormat="1" ht="27" customHeight="1" thickBot="1" x14ac:dyDescent="0.3">
      <c r="A30" s="122" t="s">
        <v>355</v>
      </c>
      <c r="B30" s="163">
        <v>20</v>
      </c>
      <c r="C30" s="124">
        <v>2</v>
      </c>
      <c r="D30" s="125" t="s">
        <v>356</v>
      </c>
      <c r="E30" s="126">
        <v>41381000</v>
      </c>
      <c r="F30" s="95">
        <f t="shared" si="6"/>
        <v>40099620</v>
      </c>
      <c r="G30" s="96">
        <f t="shared" si="5"/>
        <v>0.96903458108793894</v>
      </c>
      <c r="H30" s="127">
        <v>0</v>
      </c>
      <c r="I30" s="95">
        <f>40099620</f>
        <v>40099620</v>
      </c>
      <c r="J30" s="99">
        <f t="shared" si="3"/>
        <v>1</v>
      </c>
      <c r="K30" s="129">
        <v>1281380</v>
      </c>
      <c r="L30" s="165" t="s">
        <v>357</v>
      </c>
      <c r="M30" s="125" t="s">
        <v>358</v>
      </c>
      <c r="N30" s="132"/>
      <c r="O30" s="132"/>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4"/>
      <c r="DM30" s="134"/>
      <c r="DN30" s="134"/>
      <c r="DO30" s="134"/>
      <c r="DP30" s="134"/>
      <c r="DQ30" s="134"/>
      <c r="DR30" s="134"/>
      <c r="DS30" s="134"/>
      <c r="DT30" s="134"/>
      <c r="DU30" s="134"/>
      <c r="DV30" s="134"/>
      <c r="DW30" s="134"/>
      <c r="DX30" s="134"/>
      <c r="DY30" s="134"/>
      <c r="DZ30" s="134"/>
      <c r="EA30" s="134"/>
      <c r="EB30" s="134"/>
      <c r="EC30" s="134"/>
      <c r="ED30" s="134"/>
      <c r="EE30" s="134"/>
      <c r="EF30" s="134"/>
      <c r="EG30" s="134"/>
      <c r="EH30" s="134"/>
      <c r="EI30" s="134"/>
      <c r="EJ30" s="134"/>
      <c r="EK30" s="134"/>
      <c r="EL30" s="134"/>
      <c r="EM30" s="134"/>
      <c r="EN30" s="134"/>
      <c r="EO30" s="134"/>
      <c r="EP30" s="134"/>
      <c r="EQ30" s="134"/>
      <c r="ER30" s="134"/>
      <c r="ES30" s="134"/>
      <c r="ET30" s="134"/>
      <c r="EU30" s="134"/>
      <c r="EV30" s="134"/>
      <c r="EW30" s="134"/>
      <c r="EX30" s="134"/>
      <c r="EY30" s="134"/>
      <c r="EZ30" s="134"/>
      <c r="FA30" s="134"/>
      <c r="FB30" s="134"/>
      <c r="FC30" s="134"/>
      <c r="FD30" s="134"/>
      <c r="FE30" s="134"/>
      <c r="FF30" s="134"/>
      <c r="FG30" s="134"/>
      <c r="FH30" s="134"/>
      <c r="FI30" s="134"/>
      <c r="FJ30" s="134"/>
      <c r="FK30" s="134"/>
      <c r="FL30" s="134"/>
      <c r="FM30" s="134"/>
      <c r="FN30" s="134"/>
      <c r="FO30" s="134"/>
      <c r="FP30" s="134"/>
      <c r="FQ30" s="134"/>
      <c r="FR30" s="134"/>
      <c r="FS30" s="134"/>
      <c r="FT30" s="134"/>
      <c r="FU30" s="134"/>
      <c r="FV30" s="134"/>
      <c r="FW30" s="134"/>
      <c r="FX30" s="134"/>
      <c r="FY30" s="134"/>
      <c r="FZ30" s="134"/>
      <c r="GA30" s="134"/>
      <c r="GB30" s="134"/>
      <c r="GC30" s="134"/>
      <c r="GD30" s="134"/>
      <c r="GE30" s="134"/>
      <c r="GF30" s="134"/>
      <c r="GG30" s="134"/>
      <c r="GH30" s="134"/>
      <c r="GI30" s="134"/>
      <c r="GJ30" s="134"/>
      <c r="GK30" s="134"/>
      <c r="GL30" s="134"/>
      <c r="GM30" s="134"/>
      <c r="GN30" s="134"/>
      <c r="GO30" s="134"/>
      <c r="GP30" s="134"/>
      <c r="GQ30" s="134"/>
      <c r="GR30" s="134"/>
      <c r="GS30" s="134"/>
      <c r="GT30" s="134"/>
      <c r="GU30" s="134"/>
      <c r="GV30" s="134"/>
      <c r="GW30" s="134"/>
      <c r="GX30" s="134"/>
      <c r="GY30" s="134"/>
      <c r="GZ30" s="134"/>
      <c r="HA30" s="134"/>
      <c r="HB30" s="134"/>
      <c r="HC30" s="134"/>
      <c r="HD30" s="134"/>
      <c r="HE30" s="134"/>
      <c r="HF30" s="134"/>
      <c r="HG30" s="134"/>
      <c r="HH30" s="134"/>
      <c r="HI30" s="134"/>
      <c r="HJ30" s="134"/>
      <c r="HK30" s="134"/>
      <c r="HL30" s="134"/>
      <c r="HM30" s="134"/>
      <c r="HN30" s="134"/>
      <c r="HO30" s="134"/>
      <c r="HP30" s="134"/>
      <c r="HQ30" s="134"/>
      <c r="HR30" s="134"/>
      <c r="HS30" s="134"/>
      <c r="HT30" s="134"/>
      <c r="HU30" s="134"/>
      <c r="HV30" s="134"/>
      <c r="HW30" s="134"/>
      <c r="HX30" s="134"/>
      <c r="HY30" s="134"/>
      <c r="HZ30" s="134"/>
      <c r="IA30" s="134"/>
      <c r="IB30" s="134"/>
      <c r="IC30" s="134"/>
      <c r="ID30" s="134"/>
      <c r="IE30" s="134"/>
      <c r="IF30" s="134"/>
      <c r="IG30" s="134"/>
      <c r="IH30" s="134"/>
      <c r="II30" s="134"/>
      <c r="IJ30" s="134"/>
      <c r="IK30" s="134"/>
      <c r="IL30" s="134"/>
      <c r="IM30" s="134"/>
      <c r="IN30" s="134"/>
      <c r="IO30" s="134"/>
      <c r="IP30" s="134"/>
      <c r="IQ30" s="134"/>
      <c r="IR30" s="134"/>
      <c r="IS30" s="134"/>
      <c r="IT30" s="134"/>
      <c r="IU30" s="134"/>
    </row>
    <row r="31" spans="1:255" s="86" customFormat="1" ht="27" customHeight="1" thickBot="1" x14ac:dyDescent="0.3">
      <c r="A31" s="79" t="s">
        <v>359</v>
      </c>
      <c r="B31" s="80"/>
      <c r="C31" s="80"/>
      <c r="D31" s="81"/>
      <c r="E31" s="166">
        <f>SUM(E32:E35)</f>
        <v>1772577660</v>
      </c>
      <c r="F31" s="166">
        <f>SUM(F32:F35)</f>
        <v>1692034238.1400001</v>
      </c>
      <c r="G31" s="167">
        <f>+F31/E31</f>
        <v>0.95456141433036001</v>
      </c>
      <c r="H31" s="168">
        <f>SUM(H32:H35)</f>
        <v>0</v>
      </c>
      <c r="I31" s="166">
        <f>SUM(I32:I35)</f>
        <v>829652727.5</v>
      </c>
      <c r="J31" s="169">
        <f>+I31/F31</f>
        <v>0.49032856948096459</v>
      </c>
      <c r="K31" s="170">
        <f>SUM(K32:K35)</f>
        <v>80543421.859999999</v>
      </c>
      <c r="L31" s="136"/>
      <c r="M31" s="136"/>
      <c r="N31" s="87"/>
      <c r="O31" s="87"/>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139"/>
      <c r="HN31" s="139"/>
      <c r="HO31" s="139"/>
      <c r="HP31" s="139"/>
      <c r="HQ31" s="139"/>
      <c r="HR31" s="139"/>
      <c r="HS31" s="139"/>
      <c r="HT31" s="139"/>
      <c r="HU31" s="139"/>
      <c r="HV31" s="139"/>
      <c r="HW31" s="139"/>
      <c r="HX31" s="139"/>
      <c r="HY31" s="139"/>
      <c r="HZ31" s="139"/>
      <c r="IA31" s="139"/>
      <c r="IB31" s="139"/>
      <c r="IC31" s="139"/>
      <c r="ID31" s="139"/>
      <c r="IE31" s="139"/>
      <c r="IF31" s="139"/>
      <c r="IG31" s="139"/>
      <c r="IH31" s="139"/>
      <c r="II31" s="139"/>
      <c r="IJ31" s="139"/>
      <c r="IK31" s="139"/>
      <c r="IL31" s="139"/>
      <c r="IM31" s="139"/>
      <c r="IN31" s="139"/>
      <c r="IO31" s="139"/>
      <c r="IP31" s="139"/>
      <c r="IQ31" s="139"/>
      <c r="IR31" s="139"/>
      <c r="IS31" s="139"/>
      <c r="IT31" s="139"/>
      <c r="IU31" s="139"/>
    </row>
    <row r="32" spans="1:255" s="106" customFormat="1" ht="27" customHeight="1" x14ac:dyDescent="0.25">
      <c r="A32" s="90" t="s">
        <v>317</v>
      </c>
      <c r="B32" s="140">
        <v>10</v>
      </c>
      <c r="C32" s="140" t="s">
        <v>135</v>
      </c>
      <c r="D32" s="93" t="s">
        <v>310</v>
      </c>
      <c r="E32" s="141">
        <v>1540244856</v>
      </c>
      <c r="F32" s="95">
        <f t="shared" si="6"/>
        <v>1532040795</v>
      </c>
      <c r="G32" s="96">
        <f t="shared" ref="G32:G35" si="7">+F32/E32</f>
        <v>0.9946735345565082</v>
      </c>
      <c r="H32" s="97">
        <v>0</v>
      </c>
      <c r="I32" s="171">
        <v>720288418</v>
      </c>
      <c r="J32" s="99">
        <f t="shared" si="3"/>
        <v>0.4701496333196532</v>
      </c>
      <c r="K32" s="143">
        <v>8204061</v>
      </c>
      <c r="L32" s="144" t="s">
        <v>360</v>
      </c>
      <c r="M32" s="93" t="s">
        <v>361</v>
      </c>
      <c r="N32" s="103"/>
      <c r="O32" s="172"/>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104"/>
      <c r="BW32" s="104"/>
      <c r="BX32" s="104"/>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row>
    <row r="33" spans="1:255" s="154" customFormat="1" ht="40.5" customHeight="1" x14ac:dyDescent="0.25">
      <c r="A33" s="107" t="s">
        <v>317</v>
      </c>
      <c r="B33" s="145">
        <v>10</v>
      </c>
      <c r="C33" s="145" t="s">
        <v>135</v>
      </c>
      <c r="D33" s="110" t="s">
        <v>307</v>
      </c>
      <c r="E33" s="111">
        <v>53269845</v>
      </c>
      <c r="F33" s="95">
        <f t="shared" si="6"/>
        <v>32941229.140000001</v>
      </c>
      <c r="G33" s="96">
        <f t="shared" si="7"/>
        <v>0.61838417476153729</v>
      </c>
      <c r="H33" s="112">
        <v>0</v>
      </c>
      <c r="I33" s="173">
        <v>13496664.5</v>
      </c>
      <c r="J33" s="99">
        <f t="shared" si="3"/>
        <v>0.40971951722381905</v>
      </c>
      <c r="K33" s="114">
        <f>3422897.5+22372.17+4.19+16883342</f>
        <v>20328615.859999999</v>
      </c>
      <c r="L33" s="159" t="s">
        <v>498</v>
      </c>
      <c r="M33" s="110" t="s">
        <v>362</v>
      </c>
      <c r="N33" s="151"/>
      <c r="O33" s="174"/>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c r="DJ33" s="152"/>
      <c r="DK33" s="152"/>
      <c r="DL33" s="153"/>
      <c r="DM33" s="153"/>
      <c r="DN33" s="153"/>
      <c r="DO33" s="153"/>
      <c r="DP33" s="153"/>
      <c r="DQ33" s="153"/>
      <c r="DR33" s="153"/>
      <c r="DS33" s="153"/>
      <c r="DT33" s="153"/>
      <c r="DU33" s="153"/>
      <c r="DV33" s="153"/>
      <c r="DW33" s="153"/>
      <c r="DX33" s="153"/>
      <c r="DY33" s="153"/>
      <c r="DZ33" s="153"/>
      <c r="EA33" s="153"/>
      <c r="EB33" s="153"/>
      <c r="EC33" s="153"/>
      <c r="ED33" s="153"/>
      <c r="EE33" s="153"/>
      <c r="EF33" s="153"/>
      <c r="EG33" s="153"/>
      <c r="EH33" s="153"/>
      <c r="EI33" s="153"/>
      <c r="EJ33" s="153"/>
      <c r="EK33" s="153"/>
      <c r="EL33" s="153"/>
      <c r="EM33" s="153"/>
      <c r="EN33" s="153"/>
      <c r="EO33" s="153"/>
      <c r="EP33" s="153"/>
      <c r="EQ33" s="153"/>
      <c r="ER33" s="153"/>
      <c r="ES33" s="153"/>
      <c r="ET33" s="153"/>
      <c r="EU33" s="153"/>
      <c r="EV33" s="153"/>
      <c r="EW33" s="153"/>
      <c r="EX33" s="153"/>
      <c r="EY33" s="153"/>
      <c r="EZ33" s="153"/>
      <c r="FA33" s="153"/>
      <c r="FB33" s="153"/>
      <c r="FC33" s="153"/>
      <c r="FD33" s="153"/>
      <c r="FE33" s="153"/>
      <c r="FF33" s="153"/>
      <c r="FG33" s="153"/>
      <c r="FH33" s="153"/>
      <c r="FI33" s="153"/>
      <c r="FJ33" s="153"/>
      <c r="FK33" s="153"/>
      <c r="FL33" s="153"/>
      <c r="FM33" s="153"/>
      <c r="FN33" s="153"/>
      <c r="FO33" s="153"/>
      <c r="FP33" s="153"/>
      <c r="FQ33" s="153"/>
      <c r="FR33" s="153"/>
      <c r="FS33" s="153"/>
      <c r="FT33" s="153"/>
      <c r="FU33" s="153"/>
      <c r="FV33" s="153"/>
      <c r="FW33" s="153"/>
      <c r="FX33" s="153"/>
      <c r="FY33" s="153"/>
      <c r="FZ33" s="153"/>
      <c r="GA33" s="153"/>
      <c r="GB33" s="153"/>
      <c r="GC33" s="153"/>
      <c r="GD33" s="153"/>
      <c r="GE33" s="153"/>
      <c r="GF33" s="153"/>
      <c r="GG33" s="153"/>
      <c r="GH33" s="153"/>
      <c r="GI33" s="153"/>
      <c r="GJ33" s="153"/>
      <c r="GK33" s="153"/>
      <c r="GL33" s="153"/>
      <c r="GM33" s="153"/>
      <c r="GN33" s="153"/>
      <c r="GO33" s="153"/>
      <c r="GP33" s="153"/>
      <c r="GQ33" s="153"/>
      <c r="GR33" s="153"/>
      <c r="GS33" s="153"/>
      <c r="GT33" s="153"/>
      <c r="GU33" s="153"/>
      <c r="GV33" s="153"/>
      <c r="GW33" s="153"/>
      <c r="GX33" s="153"/>
      <c r="GY33" s="153"/>
      <c r="GZ33" s="153"/>
      <c r="HA33" s="153"/>
      <c r="HB33" s="153"/>
      <c r="HC33" s="153"/>
      <c r="HD33" s="153"/>
      <c r="HE33" s="153"/>
      <c r="HF33" s="153"/>
      <c r="HG33" s="153"/>
      <c r="HH33" s="153"/>
      <c r="HI33" s="153"/>
      <c r="HJ33" s="153"/>
      <c r="HK33" s="153"/>
      <c r="HL33" s="153"/>
      <c r="HM33" s="153"/>
      <c r="HN33" s="153"/>
      <c r="HO33" s="153"/>
      <c r="HP33" s="153"/>
      <c r="HQ33" s="153"/>
      <c r="HR33" s="153"/>
      <c r="HS33" s="153"/>
      <c r="HT33" s="153"/>
      <c r="HU33" s="153"/>
      <c r="HV33" s="153"/>
      <c r="HW33" s="153"/>
      <c r="HX33" s="153"/>
      <c r="HY33" s="153"/>
      <c r="HZ33" s="153"/>
      <c r="IA33" s="153"/>
      <c r="IB33" s="153"/>
      <c r="IC33" s="153"/>
      <c r="ID33" s="153"/>
      <c r="IE33" s="153"/>
      <c r="IF33" s="153"/>
      <c r="IG33" s="153"/>
      <c r="IH33" s="153"/>
      <c r="II33" s="153"/>
      <c r="IJ33" s="153"/>
      <c r="IK33" s="153"/>
      <c r="IL33" s="153"/>
      <c r="IM33" s="153"/>
      <c r="IN33" s="153"/>
      <c r="IO33" s="153"/>
      <c r="IP33" s="153"/>
      <c r="IQ33" s="153"/>
      <c r="IR33" s="153"/>
      <c r="IS33" s="153"/>
      <c r="IT33" s="153"/>
      <c r="IU33" s="153"/>
    </row>
    <row r="34" spans="1:255" s="120" customFormat="1" ht="27" customHeight="1" x14ac:dyDescent="0.25">
      <c r="A34" s="107" t="s">
        <v>317</v>
      </c>
      <c r="B34" s="145">
        <v>10</v>
      </c>
      <c r="C34" s="145" t="s">
        <v>135</v>
      </c>
      <c r="D34" s="110" t="s">
        <v>301</v>
      </c>
      <c r="E34" s="111">
        <v>126289073</v>
      </c>
      <c r="F34" s="95">
        <f t="shared" si="6"/>
        <v>74278328</v>
      </c>
      <c r="G34" s="96">
        <f t="shared" si="7"/>
        <v>0.58816116260509732</v>
      </c>
      <c r="H34" s="112">
        <v>0</v>
      </c>
      <c r="I34" s="175">
        <v>74278328</v>
      </c>
      <c r="J34" s="99">
        <f t="shared" si="3"/>
        <v>1</v>
      </c>
      <c r="K34" s="114">
        <v>52010745</v>
      </c>
      <c r="L34" s="147" t="s">
        <v>363</v>
      </c>
      <c r="M34" s="110" t="s">
        <v>364</v>
      </c>
      <c r="N34" s="117"/>
      <c r="O34" s="176"/>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9"/>
      <c r="DM34" s="119"/>
      <c r="DN34" s="119"/>
      <c r="DO34" s="119"/>
      <c r="DP34" s="119"/>
      <c r="DQ34" s="119"/>
      <c r="DR34" s="119"/>
      <c r="DS34" s="119"/>
      <c r="DT34" s="119"/>
      <c r="DU34" s="119"/>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c r="FH34" s="119"/>
      <c r="FI34" s="119"/>
      <c r="FJ34" s="119"/>
      <c r="FK34" s="119"/>
      <c r="FL34" s="119"/>
      <c r="FM34" s="119"/>
      <c r="FN34" s="119"/>
      <c r="FO34" s="119"/>
      <c r="FP34" s="119"/>
      <c r="FQ34" s="119"/>
      <c r="FR34" s="119"/>
      <c r="FS34" s="119"/>
      <c r="FT34" s="119"/>
      <c r="FU34" s="119"/>
      <c r="FV34" s="119"/>
      <c r="FW34" s="119"/>
      <c r="FX34" s="119"/>
      <c r="FY34" s="119"/>
      <c r="FZ34" s="119"/>
      <c r="GA34" s="119"/>
      <c r="GB34" s="119"/>
      <c r="GC34" s="119"/>
      <c r="GD34" s="119"/>
      <c r="GE34" s="119"/>
      <c r="GF34" s="119"/>
      <c r="GG34" s="119"/>
      <c r="GH34" s="119"/>
      <c r="GI34" s="119"/>
      <c r="GJ34" s="119"/>
      <c r="GK34" s="119"/>
      <c r="GL34" s="119"/>
      <c r="GM34" s="119"/>
      <c r="GN34" s="119"/>
      <c r="GO34" s="119"/>
      <c r="GP34" s="119"/>
      <c r="GQ34" s="119"/>
      <c r="GR34" s="119"/>
      <c r="GS34" s="119"/>
      <c r="GT34" s="119"/>
      <c r="GU34" s="119"/>
      <c r="GV34" s="119"/>
      <c r="GW34" s="119"/>
      <c r="GX34" s="119"/>
      <c r="GY34" s="119"/>
      <c r="GZ34" s="119"/>
      <c r="HA34" s="119"/>
      <c r="HB34" s="119"/>
      <c r="HC34" s="119"/>
      <c r="HD34" s="119"/>
      <c r="HE34" s="119"/>
      <c r="HF34" s="119"/>
      <c r="HG34" s="119"/>
      <c r="HH34" s="119"/>
      <c r="HI34" s="119"/>
      <c r="HJ34" s="119"/>
      <c r="HK34" s="119"/>
      <c r="HL34" s="119"/>
      <c r="HM34" s="119"/>
      <c r="HN34" s="119"/>
      <c r="HO34" s="119"/>
      <c r="HP34" s="119"/>
      <c r="HQ34" s="119"/>
      <c r="HR34" s="119"/>
      <c r="HS34" s="119"/>
      <c r="HT34" s="119"/>
      <c r="HU34" s="119"/>
      <c r="HV34" s="119"/>
      <c r="HW34" s="119"/>
      <c r="HX34" s="119"/>
      <c r="HY34" s="119"/>
      <c r="HZ34" s="119"/>
      <c r="IA34" s="119"/>
      <c r="IB34" s="119"/>
      <c r="IC34" s="119"/>
      <c r="ID34" s="119"/>
      <c r="IE34" s="119"/>
      <c r="IF34" s="119"/>
      <c r="IG34" s="119"/>
      <c r="IH34" s="119"/>
      <c r="II34" s="119"/>
      <c r="IJ34" s="119"/>
      <c r="IK34" s="119"/>
      <c r="IL34" s="119"/>
      <c r="IM34" s="119"/>
      <c r="IN34" s="119"/>
      <c r="IO34" s="119"/>
      <c r="IP34" s="119"/>
      <c r="IQ34" s="119"/>
      <c r="IR34" s="119"/>
      <c r="IS34" s="119"/>
      <c r="IT34" s="119"/>
      <c r="IU34" s="119"/>
    </row>
    <row r="35" spans="1:255" s="181" customFormat="1" ht="27" customHeight="1" thickBot="1" x14ac:dyDescent="0.3">
      <c r="A35" s="122" t="s">
        <v>317</v>
      </c>
      <c r="B35" s="163">
        <v>10</v>
      </c>
      <c r="C35" s="163" t="s">
        <v>135</v>
      </c>
      <c r="D35" s="125" t="s">
        <v>337</v>
      </c>
      <c r="E35" s="126">
        <v>52773886</v>
      </c>
      <c r="F35" s="95">
        <f t="shared" si="6"/>
        <v>52773886</v>
      </c>
      <c r="G35" s="96">
        <f t="shared" si="7"/>
        <v>1</v>
      </c>
      <c r="H35" s="127">
        <v>0</v>
      </c>
      <c r="I35" s="177">
        <f>7196439+4797626+4797626+4797626</f>
        <v>21589317</v>
      </c>
      <c r="J35" s="99">
        <f t="shared" si="3"/>
        <v>0.40909090909090912</v>
      </c>
      <c r="K35" s="129">
        <v>0</v>
      </c>
      <c r="L35" s="165" t="s">
        <v>365</v>
      </c>
      <c r="M35" s="125" t="s">
        <v>366</v>
      </c>
      <c r="N35" s="178"/>
      <c r="O35" s="178"/>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c r="DJ35" s="179"/>
      <c r="DK35" s="179"/>
      <c r="DL35" s="180"/>
      <c r="DM35" s="180"/>
      <c r="DN35" s="180"/>
      <c r="DO35" s="180"/>
      <c r="DP35" s="180"/>
      <c r="DQ35" s="180"/>
      <c r="DR35" s="180"/>
      <c r="DS35" s="180"/>
      <c r="DT35" s="180"/>
      <c r="DU35" s="180"/>
      <c r="DV35" s="180"/>
      <c r="DW35" s="180"/>
      <c r="DX35" s="180"/>
      <c r="DY35" s="180"/>
      <c r="DZ35" s="180"/>
      <c r="EA35" s="180"/>
      <c r="EB35" s="180"/>
      <c r="EC35" s="180"/>
      <c r="ED35" s="180"/>
      <c r="EE35" s="180"/>
      <c r="EF35" s="180"/>
      <c r="EG35" s="180"/>
      <c r="EH35" s="180"/>
      <c r="EI35" s="180"/>
      <c r="EJ35" s="180"/>
      <c r="EK35" s="180"/>
      <c r="EL35" s="180"/>
      <c r="EM35" s="180"/>
      <c r="EN35" s="180"/>
      <c r="EO35" s="180"/>
      <c r="EP35" s="180"/>
      <c r="EQ35" s="180"/>
      <c r="ER35" s="180"/>
      <c r="ES35" s="180"/>
      <c r="ET35" s="180"/>
      <c r="EU35" s="180"/>
      <c r="EV35" s="180"/>
      <c r="EW35" s="180"/>
      <c r="EX35" s="180"/>
      <c r="EY35" s="180"/>
      <c r="EZ35" s="180"/>
      <c r="FA35" s="180"/>
      <c r="FB35" s="180"/>
      <c r="FC35" s="180"/>
      <c r="FD35" s="180"/>
      <c r="FE35" s="180"/>
      <c r="FF35" s="180"/>
      <c r="FG35" s="180"/>
      <c r="FH35" s="180"/>
      <c r="FI35" s="180"/>
      <c r="FJ35" s="180"/>
      <c r="FK35" s="180"/>
      <c r="FL35" s="180"/>
      <c r="FM35" s="180"/>
      <c r="FN35" s="180"/>
      <c r="FO35" s="180"/>
      <c r="FP35" s="180"/>
      <c r="FQ35" s="180"/>
      <c r="FR35" s="180"/>
      <c r="FS35" s="180"/>
      <c r="FT35" s="180"/>
      <c r="FU35" s="180"/>
      <c r="FV35" s="180"/>
      <c r="FW35" s="180"/>
      <c r="FX35" s="180"/>
      <c r="FY35" s="180"/>
      <c r="FZ35" s="180"/>
      <c r="GA35" s="180"/>
      <c r="GB35" s="180"/>
      <c r="GC35" s="180"/>
      <c r="GD35" s="180"/>
      <c r="GE35" s="180"/>
      <c r="GF35" s="180"/>
      <c r="GG35" s="180"/>
      <c r="GH35" s="180"/>
      <c r="GI35" s="180"/>
      <c r="GJ35" s="180"/>
      <c r="GK35" s="180"/>
      <c r="GL35" s="180"/>
      <c r="GM35" s="180"/>
      <c r="GN35" s="180"/>
      <c r="GO35" s="180"/>
      <c r="GP35" s="180"/>
      <c r="GQ35" s="180"/>
      <c r="GR35" s="180"/>
      <c r="GS35" s="180"/>
      <c r="GT35" s="180"/>
      <c r="GU35" s="180"/>
      <c r="GV35" s="180"/>
      <c r="GW35" s="180"/>
      <c r="GX35" s="180"/>
      <c r="GY35" s="180"/>
      <c r="GZ35" s="180"/>
      <c r="HA35" s="180"/>
      <c r="HB35" s="180"/>
      <c r="HC35" s="180"/>
      <c r="HD35" s="180"/>
      <c r="HE35" s="180"/>
      <c r="HF35" s="180"/>
      <c r="HG35" s="180"/>
      <c r="HH35" s="180"/>
      <c r="HI35" s="180"/>
      <c r="HJ35" s="180"/>
      <c r="HK35" s="180"/>
      <c r="HL35" s="180"/>
      <c r="HM35" s="180"/>
      <c r="HN35" s="180"/>
      <c r="HO35" s="180"/>
      <c r="HP35" s="180"/>
      <c r="HQ35" s="180"/>
      <c r="HR35" s="180"/>
      <c r="HS35" s="180"/>
      <c r="HT35" s="180"/>
      <c r="HU35" s="180"/>
      <c r="HV35" s="180"/>
      <c r="HW35" s="180"/>
      <c r="HX35" s="180"/>
      <c r="HY35" s="180"/>
      <c r="HZ35" s="180"/>
      <c r="IA35" s="180"/>
      <c r="IB35" s="180"/>
      <c r="IC35" s="180"/>
      <c r="ID35" s="180"/>
      <c r="IE35" s="180"/>
      <c r="IF35" s="180"/>
      <c r="IG35" s="180"/>
      <c r="IH35" s="180"/>
      <c r="II35" s="180"/>
      <c r="IJ35" s="180"/>
      <c r="IK35" s="180"/>
      <c r="IL35" s="180"/>
      <c r="IM35" s="180"/>
      <c r="IN35" s="180"/>
      <c r="IO35" s="180"/>
      <c r="IP35" s="180"/>
      <c r="IQ35" s="180"/>
      <c r="IR35" s="180"/>
      <c r="IS35" s="180"/>
      <c r="IT35" s="180"/>
      <c r="IU35" s="180"/>
    </row>
    <row r="36" spans="1:255" s="86" customFormat="1" ht="27" customHeight="1" thickBot="1" x14ac:dyDescent="0.3">
      <c r="A36" s="79" t="s">
        <v>367</v>
      </c>
      <c r="B36" s="80"/>
      <c r="C36" s="80"/>
      <c r="D36" s="81"/>
      <c r="E36" s="182">
        <f>SUM(E37:E41)</f>
        <v>498156943</v>
      </c>
      <c r="F36" s="182">
        <f t="shared" ref="F36:H36" si="8">SUM(F37:F41)</f>
        <v>453847065</v>
      </c>
      <c r="G36" s="183">
        <f>+F36/E36</f>
        <v>0.91105237290650387</v>
      </c>
      <c r="H36" s="182">
        <f t="shared" si="8"/>
        <v>0</v>
      </c>
      <c r="I36" s="182">
        <f>SUM(I37:I41)</f>
        <v>198258267</v>
      </c>
      <c r="J36" s="169">
        <f>+I36/F36</f>
        <v>0.43683937231146358</v>
      </c>
      <c r="K36" s="184">
        <f>SUM(K37:K41)</f>
        <v>44309878</v>
      </c>
      <c r="L36" s="185"/>
      <c r="M36" s="186"/>
      <c r="N36" s="187"/>
      <c r="O36" s="187"/>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39"/>
      <c r="DM36" s="139"/>
      <c r="DN36" s="139"/>
      <c r="DO36" s="139"/>
      <c r="DP36" s="139"/>
      <c r="DQ36" s="139"/>
      <c r="DR36" s="139"/>
      <c r="DS36" s="139"/>
      <c r="DT36" s="139"/>
      <c r="DU36" s="139"/>
      <c r="DV36" s="139"/>
      <c r="DW36" s="139"/>
      <c r="DX36" s="139"/>
      <c r="DY36" s="139"/>
      <c r="DZ36" s="139"/>
      <c r="EA36" s="139"/>
      <c r="EB36" s="139"/>
      <c r="EC36" s="139"/>
      <c r="ED36" s="139"/>
      <c r="EE36" s="139"/>
      <c r="EF36" s="139"/>
      <c r="EG36" s="139"/>
      <c r="EH36" s="139"/>
      <c r="EI36" s="139"/>
      <c r="EJ36" s="139"/>
      <c r="EK36" s="139"/>
      <c r="EL36" s="139"/>
      <c r="EM36" s="139"/>
      <c r="EN36" s="139"/>
      <c r="EO36" s="139"/>
      <c r="EP36" s="139"/>
      <c r="EQ36" s="139"/>
      <c r="ER36" s="139"/>
      <c r="ES36" s="139"/>
      <c r="ET36" s="139"/>
      <c r="EU36" s="139"/>
      <c r="EV36" s="139"/>
      <c r="EW36" s="139"/>
      <c r="EX36" s="139"/>
      <c r="EY36" s="139"/>
      <c r="EZ36" s="139"/>
      <c r="FA36" s="139"/>
      <c r="FB36" s="139"/>
      <c r="FC36" s="139"/>
      <c r="FD36" s="139"/>
      <c r="FE36" s="139"/>
      <c r="FF36" s="139"/>
      <c r="FG36" s="139"/>
      <c r="FH36" s="139"/>
      <c r="FI36" s="139"/>
      <c r="FJ36" s="139"/>
      <c r="FK36" s="139"/>
      <c r="FL36" s="139"/>
      <c r="FM36" s="139"/>
      <c r="FN36" s="139"/>
      <c r="FO36" s="139"/>
      <c r="FP36" s="139"/>
      <c r="FQ36" s="139"/>
      <c r="FR36" s="139"/>
      <c r="FS36" s="139"/>
      <c r="FT36" s="139"/>
      <c r="FU36" s="139"/>
      <c r="FV36" s="139"/>
      <c r="FW36" s="139"/>
      <c r="FX36" s="139"/>
      <c r="FY36" s="139"/>
      <c r="FZ36" s="139"/>
      <c r="GA36" s="139"/>
      <c r="GB36" s="139"/>
      <c r="GC36" s="139"/>
      <c r="GD36" s="139"/>
      <c r="GE36" s="139"/>
      <c r="GF36" s="139"/>
      <c r="GG36" s="139"/>
      <c r="GH36" s="139"/>
      <c r="GI36" s="139"/>
      <c r="GJ36" s="139"/>
      <c r="GK36" s="139"/>
      <c r="GL36" s="139"/>
      <c r="GM36" s="139"/>
      <c r="GN36" s="139"/>
      <c r="GO36" s="139"/>
      <c r="GP36" s="139"/>
      <c r="GQ36" s="139"/>
      <c r="GR36" s="139"/>
      <c r="GS36" s="139"/>
      <c r="GT36" s="139"/>
      <c r="GU36" s="139"/>
      <c r="GV36" s="139"/>
      <c r="GW36" s="139"/>
      <c r="GX36" s="139"/>
      <c r="GY36" s="139"/>
      <c r="GZ36" s="139"/>
      <c r="HA36" s="139"/>
      <c r="HB36" s="139"/>
      <c r="HC36" s="139"/>
      <c r="HD36" s="139"/>
      <c r="HE36" s="139"/>
      <c r="HF36" s="139"/>
      <c r="HG36" s="139"/>
      <c r="HH36" s="139"/>
      <c r="HI36" s="139"/>
      <c r="HJ36" s="139"/>
      <c r="HK36" s="139"/>
      <c r="HL36" s="139"/>
      <c r="HM36" s="139"/>
      <c r="HN36" s="139"/>
      <c r="HO36" s="139"/>
      <c r="HP36" s="139"/>
      <c r="HQ36" s="139"/>
      <c r="HR36" s="139"/>
      <c r="HS36" s="139"/>
      <c r="HT36" s="139"/>
      <c r="HU36" s="139"/>
      <c r="HV36" s="139"/>
      <c r="HW36" s="139"/>
      <c r="HX36" s="139"/>
      <c r="HY36" s="139"/>
      <c r="HZ36" s="139"/>
      <c r="IA36" s="139"/>
      <c r="IB36" s="139"/>
      <c r="IC36" s="139"/>
      <c r="ID36" s="139"/>
      <c r="IE36" s="139"/>
      <c r="IF36" s="139"/>
      <c r="IG36" s="139"/>
      <c r="IH36" s="139"/>
      <c r="II36" s="139"/>
      <c r="IJ36" s="139"/>
      <c r="IK36" s="139"/>
      <c r="IL36" s="139"/>
      <c r="IM36" s="139"/>
      <c r="IN36" s="139"/>
      <c r="IO36" s="139"/>
      <c r="IP36" s="139"/>
      <c r="IQ36" s="139"/>
      <c r="IR36" s="139"/>
      <c r="IS36" s="139"/>
      <c r="IT36" s="139"/>
      <c r="IU36" s="139"/>
    </row>
    <row r="37" spans="1:255" s="106" customFormat="1" ht="27" customHeight="1" x14ac:dyDescent="0.25">
      <c r="A37" s="90" t="s">
        <v>368</v>
      </c>
      <c r="B37" s="140">
        <v>26</v>
      </c>
      <c r="C37" s="140" t="s">
        <v>84</v>
      </c>
      <c r="D37" s="93" t="s">
        <v>369</v>
      </c>
      <c r="E37" s="141">
        <v>333165228</v>
      </c>
      <c r="F37" s="95">
        <f>+E37-H37-K37</f>
        <v>324617715</v>
      </c>
      <c r="G37" s="96">
        <f t="shared" ref="G37:G41" si="9">+F37/E37</f>
        <v>0.97434452253222537</v>
      </c>
      <c r="H37" s="97">
        <v>0</v>
      </c>
      <c r="I37" s="189">
        <v>149177067</v>
      </c>
      <c r="J37" s="99">
        <f t="shared" si="3"/>
        <v>0.45954690735223741</v>
      </c>
      <c r="K37" s="143">
        <f>3294798+5252715</f>
        <v>8547513</v>
      </c>
      <c r="L37" s="144" t="s">
        <v>370</v>
      </c>
      <c r="M37" s="93" t="s">
        <v>371</v>
      </c>
      <c r="N37" s="103"/>
      <c r="O37" s="103"/>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row>
    <row r="38" spans="1:255" s="154" customFormat="1" ht="27" customHeight="1" x14ac:dyDescent="0.25">
      <c r="A38" s="107" t="s">
        <v>317</v>
      </c>
      <c r="B38" s="145">
        <v>26</v>
      </c>
      <c r="C38" s="145" t="s">
        <v>84</v>
      </c>
      <c r="D38" s="110" t="s">
        <v>334</v>
      </c>
      <c r="E38" s="111">
        <v>33118580</v>
      </c>
      <c r="F38" s="95">
        <f t="shared" si="6"/>
        <v>33112000</v>
      </c>
      <c r="G38" s="96">
        <f t="shared" si="9"/>
        <v>0.9998013199841298</v>
      </c>
      <c r="H38" s="112">
        <v>0</v>
      </c>
      <c r="I38" s="190"/>
      <c r="J38" s="99">
        <f t="shared" si="3"/>
        <v>0</v>
      </c>
      <c r="K38" s="114">
        <v>6580</v>
      </c>
      <c r="L38" s="150" t="s">
        <v>335</v>
      </c>
      <c r="M38" s="110" t="s">
        <v>372</v>
      </c>
      <c r="N38" s="151"/>
      <c r="O38" s="151"/>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3"/>
      <c r="DM38" s="153"/>
      <c r="DN38" s="153"/>
      <c r="DO38" s="153"/>
      <c r="DP38" s="153"/>
      <c r="DQ38" s="153"/>
      <c r="DR38" s="153"/>
      <c r="DS38" s="153"/>
      <c r="DT38" s="153"/>
      <c r="DU38" s="153"/>
      <c r="DV38" s="153"/>
      <c r="DW38" s="153"/>
      <c r="DX38" s="153"/>
      <c r="DY38" s="153"/>
      <c r="DZ38" s="153"/>
      <c r="EA38" s="153"/>
      <c r="EB38" s="153"/>
      <c r="EC38" s="153"/>
      <c r="ED38" s="153"/>
      <c r="EE38" s="153"/>
      <c r="EF38" s="153"/>
      <c r="EG38" s="153"/>
      <c r="EH38" s="153"/>
      <c r="EI38" s="153"/>
      <c r="EJ38" s="153"/>
      <c r="EK38" s="153"/>
      <c r="EL38" s="153"/>
      <c r="EM38" s="153"/>
      <c r="EN38" s="153"/>
      <c r="EO38" s="153"/>
      <c r="EP38" s="153"/>
      <c r="EQ38" s="153"/>
      <c r="ER38" s="153"/>
      <c r="ES38" s="153"/>
      <c r="ET38" s="153"/>
      <c r="EU38" s="153"/>
      <c r="EV38" s="153"/>
      <c r="EW38" s="153"/>
      <c r="EX38" s="153"/>
      <c r="EY38" s="153"/>
      <c r="EZ38" s="153"/>
      <c r="FA38" s="153"/>
      <c r="FB38" s="153"/>
      <c r="FC38" s="153"/>
      <c r="FD38" s="153"/>
      <c r="FE38" s="153"/>
      <c r="FF38" s="153"/>
      <c r="FG38" s="153"/>
      <c r="FH38" s="153"/>
      <c r="FI38" s="153"/>
      <c r="FJ38" s="153"/>
      <c r="FK38" s="153"/>
      <c r="FL38" s="153"/>
      <c r="FM38" s="153"/>
      <c r="FN38" s="153"/>
      <c r="FO38" s="153"/>
      <c r="FP38" s="153"/>
      <c r="FQ38" s="153"/>
      <c r="FR38" s="153"/>
      <c r="FS38" s="153"/>
      <c r="FT38" s="153"/>
      <c r="FU38" s="153"/>
      <c r="FV38" s="153"/>
      <c r="FW38" s="153"/>
      <c r="FX38" s="153"/>
      <c r="FY38" s="153"/>
      <c r="FZ38" s="153"/>
      <c r="GA38" s="153"/>
      <c r="GB38" s="153"/>
      <c r="GC38" s="153"/>
      <c r="GD38" s="153"/>
      <c r="GE38" s="153"/>
      <c r="GF38" s="153"/>
      <c r="GG38" s="153"/>
      <c r="GH38" s="153"/>
      <c r="GI38" s="153"/>
      <c r="GJ38" s="153"/>
      <c r="GK38" s="153"/>
      <c r="GL38" s="153"/>
      <c r="GM38" s="153"/>
      <c r="GN38" s="153"/>
      <c r="GO38" s="153"/>
      <c r="GP38" s="153"/>
      <c r="GQ38" s="153"/>
      <c r="GR38" s="153"/>
      <c r="GS38" s="153"/>
      <c r="GT38" s="153"/>
      <c r="GU38" s="153"/>
      <c r="GV38" s="153"/>
      <c r="GW38" s="153"/>
      <c r="GX38" s="153"/>
      <c r="GY38" s="153"/>
      <c r="GZ38" s="153"/>
      <c r="HA38" s="153"/>
      <c r="HB38" s="153"/>
      <c r="HC38" s="153"/>
      <c r="HD38" s="153"/>
      <c r="HE38" s="153"/>
      <c r="HF38" s="153"/>
      <c r="HG38" s="153"/>
      <c r="HH38" s="153"/>
      <c r="HI38" s="153"/>
      <c r="HJ38" s="153"/>
      <c r="HK38" s="153"/>
      <c r="HL38" s="153"/>
      <c r="HM38" s="153"/>
      <c r="HN38" s="153"/>
      <c r="HO38" s="153"/>
      <c r="HP38" s="153"/>
      <c r="HQ38" s="153"/>
      <c r="HR38" s="153"/>
      <c r="HS38" s="153"/>
      <c r="HT38" s="153"/>
      <c r="HU38" s="153"/>
      <c r="HV38" s="153"/>
      <c r="HW38" s="153"/>
      <c r="HX38" s="153"/>
      <c r="HY38" s="153"/>
      <c r="HZ38" s="153"/>
      <c r="IA38" s="153"/>
      <c r="IB38" s="153"/>
      <c r="IC38" s="153"/>
      <c r="ID38" s="153"/>
      <c r="IE38" s="153"/>
      <c r="IF38" s="153"/>
      <c r="IG38" s="153"/>
      <c r="IH38" s="153"/>
      <c r="II38" s="153"/>
      <c r="IJ38" s="153"/>
      <c r="IK38" s="153"/>
      <c r="IL38" s="153"/>
      <c r="IM38" s="153"/>
      <c r="IN38" s="153"/>
      <c r="IO38" s="153"/>
      <c r="IP38" s="153"/>
      <c r="IQ38" s="153"/>
      <c r="IR38" s="153"/>
      <c r="IS38" s="153"/>
      <c r="IT38" s="153"/>
      <c r="IU38" s="153"/>
    </row>
    <row r="39" spans="1:255" s="154" customFormat="1" ht="27" customHeight="1" x14ac:dyDescent="0.25">
      <c r="A39" s="107" t="s">
        <v>317</v>
      </c>
      <c r="B39" s="145">
        <v>26</v>
      </c>
      <c r="C39" s="145" t="s">
        <v>84</v>
      </c>
      <c r="D39" s="110" t="s">
        <v>307</v>
      </c>
      <c r="E39" s="111">
        <v>17833081</v>
      </c>
      <c r="F39" s="95">
        <f t="shared" si="6"/>
        <v>0</v>
      </c>
      <c r="G39" s="96">
        <f t="shared" si="9"/>
        <v>0</v>
      </c>
      <c r="H39" s="112">
        <v>0</v>
      </c>
      <c r="I39" s="190"/>
      <c r="J39" s="99" t="e">
        <f t="shared" si="3"/>
        <v>#DIV/0!</v>
      </c>
      <c r="K39" s="114">
        <v>17833081</v>
      </c>
      <c r="L39" s="155" t="s">
        <v>373</v>
      </c>
      <c r="M39" s="110" t="s">
        <v>374</v>
      </c>
      <c r="N39" s="151"/>
      <c r="O39" s="174"/>
      <c r="P39" s="152"/>
      <c r="Q39" s="152"/>
      <c r="R39" s="152"/>
      <c r="S39" s="152"/>
      <c r="T39" s="152"/>
      <c r="U39" s="152"/>
      <c r="V39" s="152"/>
      <c r="W39" s="152"/>
      <c r="X39" s="152"/>
      <c r="Y39" s="152"/>
      <c r="Z39" s="152"/>
      <c r="AA39" s="152"/>
      <c r="AB39" s="152"/>
      <c r="AC39" s="152"/>
      <c r="AD39" s="152"/>
      <c r="AE39" s="152"/>
      <c r="AF39" s="152"/>
      <c r="AG39" s="152"/>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c r="DJ39" s="152"/>
      <c r="DK39" s="152"/>
      <c r="DL39" s="153"/>
      <c r="DM39" s="153"/>
      <c r="DN39" s="153"/>
      <c r="DO39" s="153"/>
      <c r="DP39" s="153"/>
      <c r="DQ39" s="153"/>
      <c r="DR39" s="153"/>
      <c r="DS39" s="153"/>
      <c r="DT39" s="153"/>
      <c r="DU39" s="153"/>
      <c r="DV39" s="153"/>
      <c r="DW39" s="153"/>
      <c r="DX39" s="153"/>
      <c r="DY39" s="153"/>
      <c r="DZ39" s="153"/>
      <c r="EA39" s="153"/>
      <c r="EB39" s="153"/>
      <c r="EC39" s="153"/>
      <c r="ED39" s="153"/>
      <c r="EE39" s="153"/>
      <c r="EF39" s="153"/>
      <c r="EG39" s="153"/>
      <c r="EH39" s="153"/>
      <c r="EI39" s="153"/>
      <c r="EJ39" s="153"/>
      <c r="EK39" s="153"/>
      <c r="EL39" s="153"/>
      <c r="EM39" s="153"/>
      <c r="EN39" s="153"/>
      <c r="EO39" s="153"/>
      <c r="EP39" s="153"/>
      <c r="EQ39" s="153"/>
      <c r="ER39" s="153"/>
      <c r="ES39" s="153"/>
      <c r="ET39" s="153"/>
      <c r="EU39" s="153"/>
      <c r="EV39" s="153"/>
      <c r="EW39" s="153"/>
      <c r="EX39" s="153"/>
      <c r="EY39" s="153"/>
      <c r="EZ39" s="153"/>
      <c r="FA39" s="153"/>
      <c r="FB39" s="153"/>
      <c r="FC39" s="153"/>
      <c r="FD39" s="153"/>
      <c r="FE39" s="153"/>
      <c r="FF39" s="153"/>
      <c r="FG39" s="153"/>
      <c r="FH39" s="153"/>
      <c r="FI39" s="153"/>
      <c r="FJ39" s="153"/>
      <c r="FK39" s="153"/>
      <c r="FL39" s="153"/>
      <c r="FM39" s="153"/>
      <c r="FN39" s="153"/>
      <c r="FO39" s="153"/>
      <c r="FP39" s="153"/>
      <c r="FQ39" s="153"/>
      <c r="FR39" s="153"/>
      <c r="FS39" s="153"/>
      <c r="FT39" s="153"/>
      <c r="FU39" s="153"/>
      <c r="FV39" s="153"/>
      <c r="FW39" s="153"/>
      <c r="FX39" s="153"/>
      <c r="FY39" s="153"/>
      <c r="FZ39" s="153"/>
      <c r="GA39" s="153"/>
      <c r="GB39" s="153"/>
      <c r="GC39" s="153"/>
      <c r="GD39" s="153"/>
      <c r="GE39" s="153"/>
      <c r="GF39" s="153"/>
      <c r="GG39" s="153"/>
      <c r="GH39" s="153"/>
      <c r="GI39" s="153"/>
      <c r="GJ39" s="153"/>
      <c r="GK39" s="153"/>
      <c r="GL39" s="153"/>
      <c r="GM39" s="153"/>
      <c r="GN39" s="153"/>
      <c r="GO39" s="153"/>
      <c r="GP39" s="153"/>
      <c r="GQ39" s="153"/>
      <c r="GR39" s="153"/>
      <c r="GS39" s="153"/>
      <c r="GT39" s="153"/>
      <c r="GU39" s="153"/>
      <c r="GV39" s="153"/>
      <c r="GW39" s="153"/>
      <c r="GX39" s="153"/>
      <c r="GY39" s="153"/>
      <c r="GZ39" s="153"/>
      <c r="HA39" s="153"/>
      <c r="HB39" s="153"/>
      <c r="HC39" s="153"/>
      <c r="HD39" s="153"/>
      <c r="HE39" s="153"/>
      <c r="HF39" s="153"/>
      <c r="HG39" s="153"/>
      <c r="HH39" s="153"/>
      <c r="HI39" s="153"/>
      <c r="HJ39" s="153"/>
      <c r="HK39" s="153"/>
      <c r="HL39" s="153"/>
      <c r="HM39" s="153"/>
      <c r="HN39" s="153"/>
      <c r="HO39" s="153"/>
      <c r="HP39" s="153"/>
      <c r="HQ39" s="153"/>
      <c r="HR39" s="153"/>
      <c r="HS39" s="153"/>
      <c r="HT39" s="153"/>
      <c r="HU39" s="153"/>
      <c r="HV39" s="153"/>
      <c r="HW39" s="153"/>
      <c r="HX39" s="153"/>
      <c r="HY39" s="153"/>
      <c r="HZ39" s="153"/>
      <c r="IA39" s="153"/>
      <c r="IB39" s="153"/>
      <c r="IC39" s="153"/>
      <c r="ID39" s="153"/>
      <c r="IE39" s="153"/>
      <c r="IF39" s="153"/>
      <c r="IG39" s="153"/>
      <c r="IH39" s="153"/>
      <c r="II39" s="153"/>
      <c r="IJ39" s="153"/>
      <c r="IK39" s="153"/>
      <c r="IL39" s="153"/>
      <c r="IM39" s="153"/>
      <c r="IN39" s="153"/>
      <c r="IO39" s="153"/>
      <c r="IP39" s="153"/>
      <c r="IQ39" s="153"/>
      <c r="IR39" s="153"/>
      <c r="IS39" s="153"/>
      <c r="IT39" s="153"/>
      <c r="IU39" s="153"/>
    </row>
    <row r="40" spans="1:255" s="135" customFormat="1" ht="27" customHeight="1" x14ac:dyDescent="0.25">
      <c r="A40" s="107" t="s">
        <v>317</v>
      </c>
      <c r="B40" s="145">
        <v>26</v>
      </c>
      <c r="C40" s="145" t="s">
        <v>84</v>
      </c>
      <c r="D40" s="110" t="s">
        <v>310</v>
      </c>
      <c r="E40" s="111">
        <v>96560054</v>
      </c>
      <c r="F40" s="95">
        <f t="shared" si="6"/>
        <v>96117350</v>
      </c>
      <c r="G40" s="96">
        <f t="shared" si="9"/>
        <v>0.99541524697158934</v>
      </c>
      <c r="H40" s="112">
        <v>0</v>
      </c>
      <c r="I40" s="191">
        <v>49081200</v>
      </c>
      <c r="J40" s="99">
        <f t="shared" si="3"/>
        <v>0.51063829787234039</v>
      </c>
      <c r="K40" s="129">
        <v>442704</v>
      </c>
      <c r="L40" s="192" t="s">
        <v>375</v>
      </c>
      <c r="M40" s="125" t="s">
        <v>376</v>
      </c>
      <c r="N40" s="193"/>
      <c r="O40" s="19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4"/>
      <c r="DM40" s="134"/>
      <c r="DN40" s="134"/>
      <c r="DO40" s="134"/>
      <c r="DP40" s="134"/>
      <c r="DQ40" s="134"/>
      <c r="DR40" s="134"/>
      <c r="DS40" s="134"/>
      <c r="DT40" s="134"/>
      <c r="DU40" s="134"/>
      <c r="DV40" s="134"/>
      <c r="DW40" s="134"/>
      <c r="DX40" s="134"/>
      <c r="DY40" s="134"/>
      <c r="DZ40" s="134"/>
      <c r="EA40" s="134"/>
      <c r="EB40" s="134"/>
      <c r="EC40" s="134"/>
      <c r="ED40" s="134"/>
      <c r="EE40" s="134"/>
      <c r="EF40" s="134"/>
      <c r="EG40" s="134"/>
      <c r="EH40" s="134"/>
      <c r="EI40" s="134"/>
      <c r="EJ40" s="134"/>
      <c r="EK40" s="134"/>
      <c r="EL40" s="134"/>
      <c r="EM40" s="134"/>
      <c r="EN40" s="134"/>
      <c r="EO40" s="134"/>
      <c r="EP40" s="134"/>
      <c r="EQ40" s="134"/>
      <c r="ER40" s="134"/>
      <c r="ES40" s="134"/>
      <c r="ET40" s="134"/>
      <c r="EU40" s="134"/>
      <c r="EV40" s="134"/>
      <c r="EW40" s="134"/>
      <c r="EX40" s="134"/>
      <c r="EY40" s="134"/>
      <c r="EZ40" s="134"/>
      <c r="FA40" s="134"/>
      <c r="FB40" s="134"/>
      <c r="FC40" s="134"/>
      <c r="FD40" s="134"/>
      <c r="FE40" s="134"/>
      <c r="FF40" s="134"/>
      <c r="FG40" s="134"/>
      <c r="FH40" s="134"/>
      <c r="FI40" s="134"/>
      <c r="FJ40" s="134"/>
      <c r="FK40" s="134"/>
      <c r="FL40" s="134"/>
      <c r="FM40" s="134"/>
      <c r="FN40" s="134"/>
      <c r="FO40" s="134"/>
      <c r="FP40" s="134"/>
      <c r="FQ40" s="134"/>
      <c r="FR40" s="134"/>
      <c r="FS40" s="134"/>
      <c r="FT40" s="134"/>
      <c r="FU40" s="134"/>
      <c r="FV40" s="134"/>
      <c r="FW40" s="134"/>
      <c r="FX40" s="134"/>
      <c r="FY40" s="134"/>
      <c r="FZ40" s="134"/>
      <c r="GA40" s="134"/>
      <c r="GB40" s="134"/>
      <c r="GC40" s="134"/>
      <c r="GD40" s="134"/>
      <c r="GE40" s="134"/>
      <c r="GF40" s="134"/>
      <c r="GG40" s="134"/>
      <c r="GH40" s="134"/>
      <c r="GI40" s="134"/>
      <c r="GJ40" s="134"/>
      <c r="GK40" s="134"/>
      <c r="GL40" s="134"/>
      <c r="GM40" s="134"/>
      <c r="GN40" s="134"/>
      <c r="GO40" s="134"/>
      <c r="GP40" s="134"/>
      <c r="GQ40" s="134"/>
      <c r="GR40" s="134"/>
      <c r="GS40" s="134"/>
      <c r="GT40" s="134"/>
      <c r="GU40" s="134"/>
      <c r="GV40" s="134"/>
      <c r="GW40" s="134"/>
      <c r="GX40" s="134"/>
      <c r="GY40" s="134"/>
      <c r="GZ40" s="134"/>
      <c r="HA40" s="134"/>
      <c r="HB40" s="134"/>
      <c r="HC40" s="134"/>
      <c r="HD40" s="134"/>
      <c r="HE40" s="134"/>
      <c r="HF40" s="134"/>
      <c r="HG40" s="134"/>
      <c r="HH40" s="134"/>
      <c r="HI40" s="134"/>
      <c r="HJ40" s="134"/>
      <c r="HK40" s="134"/>
      <c r="HL40" s="134"/>
      <c r="HM40" s="134"/>
      <c r="HN40" s="134"/>
      <c r="HO40" s="134"/>
      <c r="HP40" s="134"/>
      <c r="HQ40" s="134"/>
      <c r="HR40" s="134"/>
      <c r="HS40" s="134"/>
      <c r="HT40" s="134"/>
      <c r="HU40" s="134"/>
      <c r="HV40" s="134"/>
      <c r="HW40" s="134"/>
      <c r="HX40" s="134"/>
      <c r="HY40" s="134"/>
      <c r="HZ40" s="134"/>
      <c r="IA40" s="134"/>
      <c r="IB40" s="134"/>
      <c r="IC40" s="134"/>
      <c r="ID40" s="134"/>
      <c r="IE40" s="134"/>
      <c r="IF40" s="134"/>
      <c r="IG40" s="134"/>
      <c r="IH40" s="134"/>
      <c r="II40" s="134"/>
      <c r="IJ40" s="134"/>
      <c r="IK40" s="134"/>
      <c r="IL40" s="134"/>
      <c r="IM40" s="134"/>
      <c r="IN40" s="134"/>
      <c r="IO40" s="134"/>
      <c r="IP40" s="134"/>
      <c r="IQ40" s="134"/>
      <c r="IR40" s="134"/>
      <c r="IS40" s="134"/>
      <c r="IT40" s="134"/>
      <c r="IU40" s="134"/>
    </row>
    <row r="41" spans="1:255" s="202" customFormat="1" ht="27" customHeight="1" thickBot="1" x14ac:dyDescent="0.3">
      <c r="A41" s="107" t="s">
        <v>368</v>
      </c>
      <c r="B41" s="145">
        <v>26</v>
      </c>
      <c r="C41" s="145"/>
      <c r="D41" s="110" t="s">
        <v>369</v>
      </c>
      <c r="E41" s="111">
        <v>17480000</v>
      </c>
      <c r="F41" s="157">
        <f t="shared" si="6"/>
        <v>0</v>
      </c>
      <c r="G41" s="96">
        <f t="shared" si="9"/>
        <v>0</v>
      </c>
      <c r="H41" s="112"/>
      <c r="I41" s="194"/>
      <c r="J41" s="195"/>
      <c r="K41" s="196">
        <v>17480000</v>
      </c>
      <c r="L41" s="197" t="s">
        <v>377</v>
      </c>
      <c r="M41" s="198" t="s">
        <v>378</v>
      </c>
      <c r="N41" s="199"/>
      <c r="O41" s="199"/>
      <c r="P41" s="200"/>
      <c r="Q41" s="200"/>
      <c r="R41" s="200"/>
      <c r="S41" s="200"/>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c r="DJ41" s="200"/>
      <c r="DK41" s="200"/>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c r="FP41" s="201"/>
      <c r="FQ41" s="201"/>
      <c r="FR41" s="201"/>
      <c r="FS41" s="201"/>
      <c r="FT41" s="201"/>
      <c r="FU41" s="201"/>
      <c r="FV41" s="201"/>
      <c r="FW41" s="201"/>
      <c r="FX41" s="201"/>
      <c r="FY41" s="201"/>
      <c r="FZ41" s="201"/>
      <c r="GA41" s="201"/>
      <c r="GB41" s="201"/>
      <c r="GC41" s="201"/>
      <c r="GD41" s="201"/>
      <c r="GE41" s="201"/>
      <c r="GF41" s="201"/>
      <c r="GG41" s="201"/>
      <c r="GH41" s="201"/>
      <c r="GI41" s="201"/>
      <c r="GJ41" s="201"/>
      <c r="GK41" s="201"/>
      <c r="GL41" s="201"/>
      <c r="GM41" s="201"/>
      <c r="GN41" s="201"/>
      <c r="GO41" s="201"/>
      <c r="GP41" s="201"/>
      <c r="GQ41" s="201"/>
      <c r="GR41" s="201"/>
      <c r="GS41" s="201"/>
      <c r="GT41" s="201"/>
      <c r="GU41" s="201"/>
      <c r="GV41" s="201"/>
      <c r="GW41" s="201"/>
      <c r="GX41" s="201"/>
      <c r="GY41" s="201"/>
      <c r="GZ41" s="201"/>
      <c r="HA41" s="201"/>
      <c r="HB41" s="201"/>
      <c r="HC41" s="201"/>
      <c r="HD41" s="201"/>
      <c r="HE41" s="201"/>
      <c r="HF41" s="201"/>
      <c r="HG41" s="201"/>
      <c r="HH41" s="201"/>
      <c r="HI41" s="201"/>
      <c r="HJ41" s="201"/>
      <c r="HK41" s="201"/>
      <c r="HL41" s="201"/>
      <c r="HM41" s="201"/>
      <c r="HN41" s="201"/>
      <c r="HO41" s="201"/>
      <c r="HP41" s="201"/>
      <c r="HQ41" s="201"/>
      <c r="HR41" s="201"/>
      <c r="HS41" s="201"/>
      <c r="HT41" s="201"/>
      <c r="HU41" s="201"/>
      <c r="HV41" s="201"/>
      <c r="HW41" s="201"/>
      <c r="HX41" s="201"/>
      <c r="HY41" s="201"/>
      <c r="HZ41" s="201"/>
      <c r="IA41" s="201"/>
      <c r="IB41" s="201"/>
      <c r="IC41" s="201"/>
      <c r="ID41" s="201"/>
      <c r="IE41" s="201"/>
      <c r="IF41" s="201"/>
      <c r="IG41" s="201"/>
      <c r="IH41" s="201"/>
      <c r="II41" s="201"/>
      <c r="IJ41" s="201"/>
      <c r="IK41" s="201"/>
      <c r="IL41" s="201"/>
      <c r="IM41" s="201"/>
      <c r="IN41" s="201"/>
      <c r="IO41" s="201"/>
      <c r="IP41" s="201"/>
      <c r="IQ41" s="201"/>
      <c r="IR41" s="201"/>
      <c r="IS41" s="201"/>
      <c r="IT41" s="201"/>
      <c r="IU41" s="201"/>
    </row>
    <row r="42" spans="1:255" s="86" customFormat="1" ht="27" customHeight="1" thickBot="1" x14ac:dyDescent="0.3">
      <c r="A42" s="203" t="s">
        <v>379</v>
      </c>
      <c r="B42" s="204"/>
      <c r="C42" s="204"/>
      <c r="D42" s="205"/>
      <c r="E42" s="206">
        <f>SUM(E43:E50)</f>
        <v>308568732</v>
      </c>
      <c r="F42" s="206">
        <f t="shared" ref="F42:K42" si="10">SUM(F43:F50)</f>
        <v>49998230.649999999</v>
      </c>
      <c r="G42" s="206">
        <f t="shared" si="10"/>
        <v>0.99996461299999995</v>
      </c>
      <c r="H42" s="206">
        <f t="shared" si="10"/>
        <v>0</v>
      </c>
      <c r="I42" s="206">
        <f t="shared" si="10"/>
        <v>0</v>
      </c>
      <c r="J42" s="207">
        <f>+I42/F42</f>
        <v>0</v>
      </c>
      <c r="K42" s="206">
        <f t="shared" si="10"/>
        <v>258570501.34999999</v>
      </c>
      <c r="L42" s="185"/>
      <c r="M42" s="186"/>
      <c r="N42" s="208"/>
      <c r="O42" s="208"/>
      <c r="P42" s="188"/>
      <c r="Q42" s="188"/>
      <c r="R42" s="188"/>
      <c r="S42" s="188"/>
      <c r="T42" s="188"/>
      <c r="U42" s="188"/>
      <c r="V42" s="209"/>
      <c r="W42" s="188"/>
      <c r="X42" s="188"/>
      <c r="Y42" s="188"/>
      <c r="Z42" s="18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88"/>
      <c r="BG42" s="188"/>
      <c r="BH42" s="188"/>
      <c r="BI42" s="188"/>
      <c r="BJ42" s="188"/>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c r="DJ42" s="188"/>
      <c r="DK42" s="188"/>
      <c r="DL42" s="139"/>
      <c r="DM42" s="139"/>
      <c r="DN42" s="139"/>
      <c r="DO42" s="139"/>
      <c r="DP42" s="139"/>
      <c r="DQ42" s="139"/>
      <c r="DR42" s="139"/>
      <c r="DS42" s="139"/>
      <c r="DT42" s="139"/>
      <c r="DU42" s="139"/>
      <c r="DV42" s="139"/>
      <c r="DW42" s="139"/>
      <c r="DX42" s="139"/>
      <c r="DY42" s="139"/>
      <c r="DZ42" s="139"/>
      <c r="EA42" s="139"/>
      <c r="EB42" s="139"/>
      <c r="EC42" s="139"/>
      <c r="ED42" s="139"/>
      <c r="EE42" s="139"/>
      <c r="EF42" s="139"/>
      <c r="EG42" s="139"/>
      <c r="EH42" s="139"/>
      <c r="EI42" s="139"/>
      <c r="EJ42" s="139"/>
      <c r="EK42" s="139"/>
      <c r="EL42" s="139"/>
      <c r="EM42" s="139"/>
      <c r="EN42" s="139"/>
      <c r="EO42" s="139"/>
      <c r="EP42" s="139"/>
      <c r="EQ42" s="139"/>
      <c r="ER42" s="139"/>
      <c r="ES42" s="139"/>
      <c r="ET42" s="139"/>
      <c r="EU42" s="139"/>
      <c r="EV42" s="139"/>
      <c r="EW42" s="139"/>
      <c r="EX42" s="139"/>
      <c r="EY42" s="139"/>
      <c r="EZ42" s="139"/>
      <c r="FA42" s="139"/>
      <c r="FB42" s="139"/>
      <c r="FC42" s="139"/>
      <c r="FD42" s="139"/>
      <c r="FE42" s="139"/>
      <c r="FF42" s="139"/>
      <c r="FG42" s="139"/>
      <c r="FH42" s="139"/>
      <c r="FI42" s="139"/>
      <c r="FJ42" s="139"/>
      <c r="FK42" s="139"/>
      <c r="FL42" s="139"/>
      <c r="FM42" s="139"/>
      <c r="FN42" s="139"/>
      <c r="FO42" s="139"/>
      <c r="FP42" s="139"/>
      <c r="FQ42" s="139"/>
      <c r="FR42" s="139"/>
      <c r="FS42" s="139"/>
      <c r="FT42" s="139"/>
      <c r="FU42" s="139"/>
      <c r="FV42" s="139"/>
      <c r="FW42" s="139"/>
      <c r="FX42" s="139"/>
      <c r="FY42" s="139"/>
      <c r="FZ42" s="139"/>
      <c r="GA42" s="139"/>
      <c r="GB42" s="139"/>
      <c r="GC42" s="139"/>
      <c r="GD42" s="139"/>
      <c r="GE42" s="139"/>
      <c r="GF42" s="139"/>
      <c r="GG42" s="139"/>
      <c r="GH42" s="139"/>
      <c r="GI42" s="139"/>
      <c r="GJ42" s="139"/>
      <c r="GK42" s="139"/>
      <c r="GL42" s="139"/>
      <c r="GM42" s="139"/>
      <c r="GN42" s="139"/>
      <c r="GO42" s="139"/>
      <c r="GP42" s="139"/>
      <c r="GQ42" s="139"/>
      <c r="GR42" s="139"/>
      <c r="GS42" s="139"/>
      <c r="GT42" s="139"/>
      <c r="GU42" s="139"/>
      <c r="GV42" s="139"/>
      <c r="GW42" s="139"/>
      <c r="GX42" s="139"/>
      <c r="GY42" s="139"/>
      <c r="GZ42" s="139"/>
      <c r="HA42" s="139"/>
      <c r="HB42" s="139"/>
      <c r="HC42" s="139"/>
      <c r="HD42" s="139"/>
      <c r="HE42" s="139"/>
      <c r="HF42" s="139"/>
      <c r="HG42" s="139"/>
      <c r="HH42" s="139"/>
      <c r="HI42" s="139"/>
      <c r="HJ42" s="139"/>
      <c r="HK42" s="139"/>
      <c r="HL42" s="139"/>
      <c r="HM42" s="139"/>
      <c r="HN42" s="139"/>
      <c r="HO42" s="139"/>
      <c r="HP42" s="139"/>
      <c r="HQ42" s="139"/>
      <c r="HR42" s="139"/>
      <c r="HS42" s="139"/>
      <c r="HT42" s="139"/>
      <c r="HU42" s="139"/>
      <c r="HV42" s="139"/>
      <c r="HW42" s="139"/>
      <c r="HX42" s="139"/>
      <c r="HY42" s="139"/>
      <c r="HZ42" s="139"/>
      <c r="IA42" s="139"/>
      <c r="IB42" s="139"/>
      <c r="IC42" s="139"/>
      <c r="ID42" s="139"/>
      <c r="IE42" s="139"/>
      <c r="IF42" s="139"/>
      <c r="IG42" s="139"/>
      <c r="IH42" s="139"/>
      <c r="II42" s="139"/>
      <c r="IJ42" s="139"/>
      <c r="IK42" s="139"/>
      <c r="IL42" s="139"/>
      <c r="IM42" s="139"/>
      <c r="IN42" s="139"/>
      <c r="IO42" s="139"/>
      <c r="IP42" s="139"/>
      <c r="IQ42" s="139"/>
      <c r="IR42" s="139"/>
      <c r="IS42" s="139"/>
      <c r="IT42" s="139"/>
      <c r="IU42" s="139"/>
    </row>
    <row r="43" spans="1:255" s="216" customFormat="1" ht="27" customHeight="1" x14ac:dyDescent="0.25">
      <c r="A43" s="90" t="s">
        <v>380</v>
      </c>
      <c r="B43" s="140">
        <v>27</v>
      </c>
      <c r="C43" s="140" t="s">
        <v>84</v>
      </c>
      <c r="D43" s="93" t="s">
        <v>381</v>
      </c>
      <c r="E43" s="141">
        <v>64095211</v>
      </c>
      <c r="F43" s="95">
        <f t="shared" si="6"/>
        <v>0</v>
      </c>
      <c r="G43" s="96">
        <f t="shared" ref="G43:G50" si="11">+F43/E43</f>
        <v>0</v>
      </c>
      <c r="H43" s="97">
        <v>0</v>
      </c>
      <c r="I43" s="210"/>
      <c r="J43" s="99" t="e">
        <f t="shared" si="3"/>
        <v>#DIV/0!</v>
      </c>
      <c r="K43" s="143">
        <v>64095211</v>
      </c>
      <c r="L43" s="211" t="s">
        <v>382</v>
      </c>
      <c r="M43" s="93" t="s">
        <v>383</v>
      </c>
      <c r="N43" s="212"/>
      <c r="O43" s="213"/>
      <c r="P43" s="214"/>
      <c r="Q43" s="214"/>
      <c r="R43" s="214"/>
      <c r="S43" s="214"/>
      <c r="T43" s="214"/>
      <c r="U43" s="214"/>
      <c r="V43" s="214"/>
      <c r="W43" s="214"/>
      <c r="X43" s="214"/>
      <c r="Y43" s="214"/>
      <c r="Z43" s="214"/>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c r="DJ43" s="214"/>
      <c r="DK43" s="214"/>
      <c r="DL43" s="215"/>
      <c r="DM43" s="215"/>
      <c r="DN43" s="215"/>
      <c r="DO43" s="215"/>
      <c r="DP43" s="215"/>
      <c r="DQ43" s="215"/>
      <c r="DR43" s="215"/>
      <c r="DS43" s="215"/>
      <c r="DT43" s="215"/>
      <c r="DU43" s="215"/>
      <c r="DV43" s="215"/>
      <c r="DW43" s="215"/>
      <c r="DX43" s="215"/>
      <c r="DY43" s="215"/>
      <c r="DZ43" s="215"/>
      <c r="EA43" s="215"/>
      <c r="EB43" s="215"/>
      <c r="EC43" s="215"/>
      <c r="ED43" s="215"/>
      <c r="EE43" s="215"/>
      <c r="EF43" s="215"/>
      <c r="EG43" s="215"/>
      <c r="EH43" s="215"/>
      <c r="EI43" s="215"/>
      <c r="EJ43" s="215"/>
      <c r="EK43" s="215"/>
      <c r="EL43" s="215"/>
      <c r="EM43" s="215"/>
      <c r="EN43" s="215"/>
      <c r="EO43" s="215"/>
      <c r="EP43" s="215"/>
      <c r="EQ43" s="215"/>
      <c r="ER43" s="215"/>
      <c r="ES43" s="215"/>
      <c r="ET43" s="215"/>
      <c r="EU43" s="215"/>
      <c r="EV43" s="215"/>
      <c r="EW43" s="215"/>
      <c r="EX43" s="215"/>
      <c r="EY43" s="215"/>
      <c r="EZ43" s="215"/>
      <c r="FA43" s="215"/>
      <c r="FB43" s="215"/>
      <c r="FC43" s="215"/>
      <c r="FD43" s="215"/>
      <c r="FE43" s="215"/>
      <c r="FF43" s="215"/>
      <c r="FG43" s="215"/>
      <c r="FH43" s="215"/>
      <c r="FI43" s="215"/>
      <c r="FJ43" s="215"/>
      <c r="FK43" s="215"/>
      <c r="FL43" s="215"/>
      <c r="FM43" s="215"/>
      <c r="FN43" s="215"/>
      <c r="FO43" s="215"/>
      <c r="FP43" s="215"/>
      <c r="FQ43" s="215"/>
      <c r="FR43" s="215"/>
      <c r="FS43" s="215"/>
      <c r="FT43" s="215"/>
      <c r="FU43" s="215"/>
      <c r="FV43" s="215"/>
      <c r="FW43" s="215"/>
      <c r="FX43" s="215"/>
      <c r="FY43" s="215"/>
      <c r="FZ43" s="215"/>
      <c r="GA43" s="215"/>
      <c r="GB43" s="215"/>
      <c r="GC43" s="215"/>
      <c r="GD43" s="215"/>
      <c r="GE43" s="215"/>
      <c r="GF43" s="215"/>
      <c r="GG43" s="215"/>
      <c r="GH43" s="215"/>
      <c r="GI43" s="215"/>
      <c r="GJ43" s="215"/>
      <c r="GK43" s="215"/>
      <c r="GL43" s="215"/>
      <c r="GM43" s="215"/>
      <c r="GN43" s="215"/>
      <c r="GO43" s="215"/>
      <c r="GP43" s="215"/>
      <c r="GQ43" s="215"/>
      <c r="GR43" s="215"/>
      <c r="GS43" s="215"/>
      <c r="GT43" s="215"/>
      <c r="GU43" s="215"/>
      <c r="GV43" s="215"/>
      <c r="GW43" s="215"/>
      <c r="GX43" s="215"/>
      <c r="GY43" s="215"/>
      <c r="GZ43" s="215"/>
      <c r="HA43" s="215"/>
      <c r="HB43" s="215"/>
      <c r="HC43" s="215"/>
      <c r="HD43" s="215"/>
      <c r="HE43" s="215"/>
      <c r="HF43" s="215"/>
      <c r="HG43" s="215"/>
      <c r="HH43" s="215"/>
      <c r="HI43" s="215"/>
      <c r="HJ43" s="215"/>
      <c r="HK43" s="215"/>
      <c r="HL43" s="215"/>
      <c r="HM43" s="215"/>
      <c r="HN43" s="215"/>
      <c r="HO43" s="215"/>
      <c r="HP43" s="215"/>
      <c r="HQ43" s="215"/>
      <c r="HR43" s="215"/>
      <c r="HS43" s="215"/>
      <c r="HT43" s="215"/>
      <c r="HU43" s="215"/>
      <c r="HV43" s="215"/>
      <c r="HW43" s="215"/>
      <c r="HX43" s="215"/>
      <c r="HY43" s="215"/>
      <c r="HZ43" s="215"/>
      <c r="IA43" s="215"/>
      <c r="IB43" s="215"/>
      <c r="IC43" s="215"/>
      <c r="ID43" s="215"/>
      <c r="IE43" s="215"/>
      <c r="IF43" s="215"/>
      <c r="IG43" s="215"/>
      <c r="IH43" s="215"/>
      <c r="II43" s="215"/>
      <c r="IJ43" s="215"/>
      <c r="IK43" s="215"/>
      <c r="IL43" s="215"/>
      <c r="IM43" s="215"/>
      <c r="IN43" s="215"/>
      <c r="IO43" s="215"/>
      <c r="IP43" s="215"/>
      <c r="IQ43" s="215"/>
      <c r="IR43" s="215"/>
      <c r="IS43" s="215"/>
      <c r="IT43" s="215"/>
      <c r="IU43" s="215"/>
    </row>
    <row r="44" spans="1:255" s="154" customFormat="1" ht="27" customHeight="1" x14ac:dyDescent="0.25">
      <c r="A44" s="107" t="s">
        <v>380</v>
      </c>
      <c r="B44" s="145">
        <v>27</v>
      </c>
      <c r="C44" s="145" t="s">
        <v>84</v>
      </c>
      <c r="D44" s="110" t="s">
        <v>381</v>
      </c>
      <c r="E44" s="111">
        <v>19096200</v>
      </c>
      <c r="F44" s="95">
        <f t="shared" si="6"/>
        <v>0</v>
      </c>
      <c r="G44" s="96">
        <f t="shared" si="11"/>
        <v>0</v>
      </c>
      <c r="H44" s="112">
        <v>0</v>
      </c>
      <c r="I44" s="217"/>
      <c r="J44" s="99" t="e">
        <f t="shared" si="3"/>
        <v>#DIV/0!</v>
      </c>
      <c r="K44" s="114">
        <v>19096200</v>
      </c>
      <c r="L44" s="218" t="s">
        <v>384</v>
      </c>
      <c r="M44" s="110" t="s">
        <v>385</v>
      </c>
      <c r="N44" s="219"/>
      <c r="O44" s="219"/>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c r="DJ44" s="152"/>
      <c r="DK44" s="152"/>
      <c r="DL44" s="153"/>
      <c r="DM44" s="153"/>
      <c r="DN44" s="153"/>
      <c r="DO44" s="153"/>
      <c r="DP44" s="153"/>
      <c r="DQ44" s="153"/>
      <c r="DR44" s="153"/>
      <c r="DS44" s="153"/>
      <c r="DT44" s="153"/>
      <c r="DU44" s="153"/>
      <c r="DV44" s="153"/>
      <c r="DW44" s="153"/>
      <c r="DX44" s="153"/>
      <c r="DY44" s="153"/>
      <c r="DZ44" s="153"/>
      <c r="EA44" s="153"/>
      <c r="EB44" s="153"/>
      <c r="EC44" s="153"/>
      <c r="ED44" s="153"/>
      <c r="EE44" s="153"/>
      <c r="EF44" s="153"/>
      <c r="EG44" s="153"/>
      <c r="EH44" s="153"/>
      <c r="EI44" s="153"/>
      <c r="EJ44" s="153"/>
      <c r="EK44" s="153"/>
      <c r="EL44" s="153"/>
      <c r="EM44" s="153"/>
      <c r="EN44" s="153"/>
      <c r="EO44" s="153"/>
      <c r="EP44" s="153"/>
      <c r="EQ44" s="153"/>
      <c r="ER44" s="153"/>
      <c r="ES44" s="153"/>
      <c r="ET44" s="153"/>
      <c r="EU44" s="153"/>
      <c r="EV44" s="153"/>
      <c r="EW44" s="153"/>
      <c r="EX44" s="153"/>
      <c r="EY44" s="153"/>
      <c r="EZ44" s="153"/>
      <c r="FA44" s="153"/>
      <c r="FB44" s="153"/>
      <c r="FC44" s="153"/>
      <c r="FD44" s="153"/>
      <c r="FE44" s="153"/>
      <c r="FF44" s="153"/>
      <c r="FG44" s="153"/>
      <c r="FH44" s="153"/>
      <c r="FI44" s="153"/>
      <c r="FJ44" s="153"/>
      <c r="FK44" s="153"/>
      <c r="FL44" s="153"/>
      <c r="FM44" s="153"/>
      <c r="FN44" s="153"/>
      <c r="FO44" s="153"/>
      <c r="FP44" s="153"/>
      <c r="FQ44" s="153"/>
      <c r="FR44" s="153"/>
      <c r="FS44" s="153"/>
      <c r="FT44" s="153"/>
      <c r="FU44" s="153"/>
      <c r="FV44" s="153"/>
      <c r="FW44" s="153"/>
      <c r="FX44" s="153"/>
      <c r="FY44" s="153"/>
      <c r="FZ44" s="153"/>
      <c r="GA44" s="153"/>
      <c r="GB44" s="153"/>
      <c r="GC44" s="153"/>
      <c r="GD44" s="153"/>
      <c r="GE44" s="153"/>
      <c r="GF44" s="153"/>
      <c r="GG44" s="153"/>
      <c r="GH44" s="153"/>
      <c r="GI44" s="153"/>
      <c r="GJ44" s="153"/>
      <c r="GK44" s="153"/>
      <c r="GL44" s="153"/>
      <c r="GM44" s="153"/>
      <c r="GN44" s="153"/>
      <c r="GO44" s="153"/>
      <c r="GP44" s="153"/>
      <c r="GQ44" s="153"/>
      <c r="GR44" s="153"/>
      <c r="GS44" s="153"/>
      <c r="GT44" s="153"/>
      <c r="GU44" s="153"/>
      <c r="GV44" s="153"/>
      <c r="GW44" s="153"/>
      <c r="GX44" s="153"/>
      <c r="GY44" s="153"/>
      <c r="GZ44" s="153"/>
      <c r="HA44" s="153"/>
      <c r="HB44" s="153"/>
      <c r="HC44" s="153"/>
      <c r="HD44" s="153"/>
      <c r="HE44" s="153"/>
      <c r="HF44" s="153"/>
      <c r="HG44" s="153"/>
      <c r="HH44" s="153"/>
      <c r="HI44" s="153"/>
      <c r="HJ44" s="153"/>
      <c r="HK44" s="153"/>
      <c r="HL44" s="153"/>
      <c r="HM44" s="153"/>
      <c r="HN44" s="153"/>
      <c r="HO44" s="153"/>
      <c r="HP44" s="153"/>
      <c r="HQ44" s="153"/>
      <c r="HR44" s="153"/>
      <c r="HS44" s="153"/>
      <c r="HT44" s="153"/>
      <c r="HU44" s="153"/>
      <c r="HV44" s="153"/>
      <c r="HW44" s="153"/>
      <c r="HX44" s="153"/>
      <c r="HY44" s="153"/>
      <c r="HZ44" s="153"/>
      <c r="IA44" s="153"/>
      <c r="IB44" s="153"/>
      <c r="IC44" s="153"/>
      <c r="ID44" s="153"/>
      <c r="IE44" s="153"/>
      <c r="IF44" s="153"/>
      <c r="IG44" s="153"/>
      <c r="IH44" s="153"/>
      <c r="II44" s="153"/>
      <c r="IJ44" s="153"/>
      <c r="IK44" s="153"/>
      <c r="IL44" s="153"/>
      <c r="IM44" s="153"/>
      <c r="IN44" s="153"/>
      <c r="IO44" s="153"/>
      <c r="IP44" s="153"/>
      <c r="IQ44" s="153"/>
      <c r="IR44" s="153"/>
      <c r="IS44" s="153"/>
      <c r="IT44" s="153"/>
      <c r="IU44" s="153"/>
    </row>
    <row r="45" spans="1:255" s="154" customFormat="1" ht="27" customHeight="1" x14ac:dyDescent="0.25">
      <c r="A45" s="107" t="s">
        <v>380</v>
      </c>
      <c r="B45" s="145">
        <v>27</v>
      </c>
      <c r="C45" s="145" t="s">
        <v>84</v>
      </c>
      <c r="D45" s="110" t="s">
        <v>381</v>
      </c>
      <c r="E45" s="111">
        <v>30560785</v>
      </c>
      <c r="F45" s="95">
        <f t="shared" si="6"/>
        <v>0</v>
      </c>
      <c r="G45" s="96">
        <f t="shared" si="11"/>
        <v>0</v>
      </c>
      <c r="H45" s="112">
        <v>0</v>
      </c>
      <c r="I45" s="217"/>
      <c r="J45" s="99" t="e">
        <f t="shared" si="3"/>
        <v>#DIV/0!</v>
      </c>
      <c r="K45" s="114">
        <v>30560785</v>
      </c>
      <c r="L45" s="218" t="s">
        <v>386</v>
      </c>
      <c r="M45" s="110" t="s">
        <v>387</v>
      </c>
      <c r="N45" s="220"/>
      <c r="O45" s="220"/>
      <c r="P45" s="152"/>
      <c r="Q45" s="152"/>
      <c r="R45" s="152"/>
      <c r="S45" s="152"/>
      <c r="T45" s="152"/>
      <c r="U45" s="152"/>
      <c r="V45" s="152"/>
      <c r="W45" s="152"/>
      <c r="X45" s="152"/>
      <c r="Y45" s="152"/>
      <c r="Z45" s="152"/>
      <c r="AA45" s="152"/>
      <c r="AB45" s="152"/>
      <c r="AC45" s="152"/>
      <c r="AD45" s="152"/>
      <c r="AE45" s="152"/>
      <c r="AF45" s="152"/>
      <c r="AG45" s="152"/>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c r="DJ45" s="152"/>
      <c r="DK45" s="152"/>
      <c r="DL45" s="153"/>
      <c r="DM45" s="153"/>
      <c r="DN45" s="153"/>
      <c r="DO45" s="153"/>
      <c r="DP45" s="153"/>
      <c r="DQ45" s="153"/>
      <c r="DR45" s="153"/>
      <c r="DS45" s="153"/>
      <c r="DT45" s="153"/>
      <c r="DU45" s="153"/>
      <c r="DV45" s="153"/>
      <c r="DW45" s="153"/>
      <c r="DX45" s="153"/>
      <c r="DY45" s="153"/>
      <c r="DZ45" s="153"/>
      <c r="EA45" s="153"/>
      <c r="EB45" s="153"/>
      <c r="EC45" s="153"/>
      <c r="ED45" s="153"/>
      <c r="EE45" s="153"/>
      <c r="EF45" s="153"/>
      <c r="EG45" s="153"/>
      <c r="EH45" s="153"/>
      <c r="EI45" s="153"/>
      <c r="EJ45" s="153"/>
      <c r="EK45" s="153"/>
      <c r="EL45" s="153"/>
      <c r="EM45" s="153"/>
      <c r="EN45" s="153"/>
      <c r="EO45" s="153"/>
      <c r="EP45" s="153"/>
      <c r="EQ45" s="153"/>
      <c r="ER45" s="153"/>
      <c r="ES45" s="153"/>
      <c r="ET45" s="153"/>
      <c r="EU45" s="153"/>
      <c r="EV45" s="153"/>
      <c r="EW45" s="153"/>
      <c r="EX45" s="153"/>
      <c r="EY45" s="153"/>
      <c r="EZ45" s="153"/>
      <c r="FA45" s="153"/>
      <c r="FB45" s="153"/>
      <c r="FC45" s="153"/>
      <c r="FD45" s="153"/>
      <c r="FE45" s="153"/>
      <c r="FF45" s="153"/>
      <c r="FG45" s="153"/>
      <c r="FH45" s="153"/>
      <c r="FI45" s="153"/>
      <c r="FJ45" s="153"/>
      <c r="FK45" s="153"/>
      <c r="FL45" s="153"/>
      <c r="FM45" s="153"/>
      <c r="FN45" s="153"/>
      <c r="FO45" s="153"/>
      <c r="FP45" s="153"/>
      <c r="FQ45" s="153"/>
      <c r="FR45" s="153"/>
      <c r="FS45" s="153"/>
      <c r="FT45" s="153"/>
      <c r="FU45" s="153"/>
      <c r="FV45" s="153"/>
      <c r="FW45" s="153"/>
      <c r="FX45" s="153"/>
      <c r="FY45" s="153"/>
      <c r="FZ45" s="153"/>
      <c r="GA45" s="153"/>
      <c r="GB45" s="153"/>
      <c r="GC45" s="153"/>
      <c r="GD45" s="153"/>
      <c r="GE45" s="153"/>
      <c r="GF45" s="153"/>
      <c r="GG45" s="153"/>
      <c r="GH45" s="153"/>
      <c r="GI45" s="153"/>
      <c r="GJ45" s="153"/>
      <c r="GK45" s="153"/>
      <c r="GL45" s="153"/>
      <c r="GM45" s="153"/>
      <c r="GN45" s="153"/>
      <c r="GO45" s="153"/>
      <c r="GP45" s="153"/>
      <c r="GQ45" s="153"/>
      <c r="GR45" s="153"/>
      <c r="GS45" s="153"/>
      <c r="GT45" s="153"/>
      <c r="GU45" s="153"/>
      <c r="GV45" s="153"/>
      <c r="GW45" s="153"/>
      <c r="GX45" s="153"/>
      <c r="GY45" s="153"/>
      <c r="GZ45" s="153"/>
      <c r="HA45" s="153"/>
      <c r="HB45" s="153"/>
      <c r="HC45" s="153"/>
      <c r="HD45" s="153"/>
      <c r="HE45" s="153"/>
      <c r="HF45" s="153"/>
      <c r="HG45" s="153"/>
      <c r="HH45" s="153"/>
      <c r="HI45" s="153"/>
      <c r="HJ45" s="153"/>
      <c r="HK45" s="153"/>
      <c r="HL45" s="153"/>
      <c r="HM45" s="153"/>
      <c r="HN45" s="153"/>
      <c r="HO45" s="153"/>
      <c r="HP45" s="153"/>
      <c r="HQ45" s="153"/>
      <c r="HR45" s="153"/>
      <c r="HS45" s="153"/>
      <c r="HT45" s="153"/>
      <c r="HU45" s="153"/>
      <c r="HV45" s="153"/>
      <c r="HW45" s="153"/>
      <c r="HX45" s="153"/>
      <c r="HY45" s="153"/>
      <c r="HZ45" s="153"/>
      <c r="IA45" s="153"/>
      <c r="IB45" s="153"/>
      <c r="IC45" s="153"/>
      <c r="ID45" s="153"/>
      <c r="IE45" s="153"/>
      <c r="IF45" s="153"/>
      <c r="IG45" s="153"/>
      <c r="IH45" s="153"/>
      <c r="II45" s="153"/>
      <c r="IJ45" s="153"/>
      <c r="IK45" s="153"/>
      <c r="IL45" s="153"/>
      <c r="IM45" s="153"/>
      <c r="IN45" s="153"/>
      <c r="IO45" s="153"/>
      <c r="IP45" s="153"/>
      <c r="IQ45" s="153"/>
      <c r="IR45" s="153"/>
      <c r="IS45" s="153"/>
      <c r="IT45" s="153"/>
      <c r="IU45" s="153"/>
    </row>
    <row r="46" spans="1:255" s="135" customFormat="1" ht="27" customHeight="1" x14ac:dyDescent="0.25">
      <c r="A46" s="122" t="s">
        <v>380</v>
      </c>
      <c r="B46" s="163">
        <v>10</v>
      </c>
      <c r="C46" s="163" t="s">
        <v>135</v>
      </c>
      <c r="D46" s="125" t="s">
        <v>381</v>
      </c>
      <c r="E46" s="126">
        <v>50000000</v>
      </c>
      <c r="F46" s="221">
        <f t="shared" si="6"/>
        <v>49998230.649999999</v>
      </c>
      <c r="G46" s="96">
        <f t="shared" si="11"/>
        <v>0.99996461299999995</v>
      </c>
      <c r="H46" s="127">
        <v>0</v>
      </c>
      <c r="I46" s="222"/>
      <c r="J46" s="99">
        <f t="shared" si="3"/>
        <v>0</v>
      </c>
      <c r="K46" s="129">
        <v>1769.35</v>
      </c>
      <c r="L46" s="130" t="s">
        <v>388</v>
      </c>
      <c r="M46" s="125" t="s">
        <v>389</v>
      </c>
      <c r="N46" s="193"/>
      <c r="O46" s="19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4"/>
      <c r="DM46" s="134"/>
      <c r="DN46" s="134"/>
      <c r="DO46" s="134"/>
      <c r="DP46" s="134"/>
      <c r="DQ46" s="134"/>
      <c r="DR46" s="134"/>
      <c r="DS46" s="134"/>
      <c r="DT46" s="134"/>
      <c r="DU46" s="134"/>
      <c r="DV46" s="134"/>
      <c r="DW46" s="134"/>
      <c r="DX46" s="134"/>
      <c r="DY46" s="134"/>
      <c r="DZ46" s="134"/>
      <c r="EA46" s="134"/>
      <c r="EB46" s="134"/>
      <c r="EC46" s="134"/>
      <c r="ED46" s="134"/>
      <c r="EE46" s="134"/>
      <c r="EF46" s="134"/>
      <c r="EG46" s="134"/>
      <c r="EH46" s="134"/>
      <c r="EI46" s="134"/>
      <c r="EJ46" s="134"/>
      <c r="EK46" s="134"/>
      <c r="EL46" s="134"/>
      <c r="EM46" s="134"/>
      <c r="EN46" s="134"/>
      <c r="EO46" s="134"/>
      <c r="EP46" s="134"/>
      <c r="EQ46" s="134"/>
      <c r="ER46" s="134"/>
      <c r="ES46" s="134"/>
      <c r="ET46" s="134"/>
      <c r="EU46" s="134"/>
      <c r="EV46" s="134"/>
      <c r="EW46" s="134"/>
      <c r="EX46" s="134"/>
      <c r="EY46" s="134"/>
      <c r="EZ46" s="134"/>
      <c r="FA46" s="134"/>
      <c r="FB46" s="134"/>
      <c r="FC46" s="134"/>
      <c r="FD46" s="134"/>
      <c r="FE46" s="134"/>
      <c r="FF46" s="134"/>
      <c r="FG46" s="134"/>
      <c r="FH46" s="134"/>
      <c r="FI46" s="134"/>
      <c r="FJ46" s="134"/>
      <c r="FK46" s="134"/>
      <c r="FL46" s="134"/>
      <c r="FM46" s="134"/>
      <c r="FN46" s="134"/>
      <c r="FO46" s="134"/>
      <c r="FP46" s="134"/>
      <c r="FQ46" s="134"/>
      <c r="FR46" s="134"/>
      <c r="FS46" s="134"/>
      <c r="FT46" s="134"/>
      <c r="FU46" s="134"/>
      <c r="FV46" s="134"/>
      <c r="FW46" s="134"/>
      <c r="FX46" s="134"/>
      <c r="FY46" s="134"/>
      <c r="FZ46" s="134"/>
      <c r="GA46" s="134"/>
      <c r="GB46" s="134"/>
      <c r="GC46" s="134"/>
      <c r="GD46" s="134"/>
      <c r="GE46" s="134"/>
      <c r="GF46" s="134"/>
      <c r="GG46" s="134"/>
      <c r="GH46" s="134"/>
      <c r="GI46" s="134"/>
      <c r="GJ46" s="134"/>
      <c r="GK46" s="134"/>
      <c r="GL46" s="134"/>
      <c r="GM46" s="134"/>
      <c r="GN46" s="134"/>
      <c r="GO46" s="134"/>
      <c r="GP46" s="134"/>
      <c r="GQ46" s="134"/>
      <c r="GR46" s="134"/>
      <c r="GS46" s="134"/>
      <c r="GT46" s="134"/>
      <c r="GU46" s="134"/>
      <c r="GV46" s="134"/>
      <c r="GW46" s="134"/>
      <c r="GX46" s="134"/>
      <c r="GY46" s="134"/>
      <c r="GZ46" s="134"/>
      <c r="HA46" s="134"/>
      <c r="HB46" s="134"/>
      <c r="HC46" s="134"/>
      <c r="HD46" s="134"/>
      <c r="HE46" s="134"/>
      <c r="HF46" s="134"/>
      <c r="HG46" s="134"/>
      <c r="HH46" s="134"/>
      <c r="HI46" s="134"/>
      <c r="HJ46" s="134"/>
      <c r="HK46" s="134"/>
      <c r="HL46" s="134"/>
      <c r="HM46" s="134"/>
      <c r="HN46" s="134"/>
      <c r="HO46" s="134"/>
      <c r="HP46" s="134"/>
      <c r="HQ46" s="134"/>
      <c r="HR46" s="134"/>
      <c r="HS46" s="134"/>
      <c r="HT46" s="134"/>
      <c r="HU46" s="134"/>
      <c r="HV46" s="134"/>
      <c r="HW46" s="134"/>
      <c r="HX46" s="134"/>
      <c r="HY46" s="134"/>
      <c r="HZ46" s="134"/>
      <c r="IA46" s="134"/>
      <c r="IB46" s="134"/>
      <c r="IC46" s="134"/>
      <c r="ID46" s="134"/>
      <c r="IE46" s="134"/>
      <c r="IF46" s="134"/>
      <c r="IG46" s="134"/>
      <c r="IH46" s="134"/>
      <c r="II46" s="134"/>
      <c r="IJ46" s="134"/>
      <c r="IK46" s="134"/>
      <c r="IL46" s="134"/>
      <c r="IM46" s="134"/>
      <c r="IN46" s="134"/>
      <c r="IO46" s="134"/>
      <c r="IP46" s="134"/>
      <c r="IQ46" s="134"/>
      <c r="IR46" s="134"/>
      <c r="IS46" s="134"/>
      <c r="IT46" s="134"/>
      <c r="IU46" s="134"/>
    </row>
    <row r="47" spans="1:255" s="154" customFormat="1" ht="27" customHeight="1" x14ac:dyDescent="0.25">
      <c r="A47" s="107" t="s">
        <v>390</v>
      </c>
      <c r="B47" s="145">
        <v>27</v>
      </c>
      <c r="C47" s="145">
        <v>2</v>
      </c>
      <c r="D47" s="110" t="s">
        <v>391</v>
      </c>
      <c r="E47" s="111">
        <v>29824561</v>
      </c>
      <c r="F47" s="157">
        <v>0</v>
      </c>
      <c r="G47" s="96">
        <f t="shared" si="11"/>
        <v>0</v>
      </c>
      <c r="H47" s="112">
        <v>0</v>
      </c>
      <c r="I47" s="217"/>
      <c r="J47" s="99" t="e">
        <f t="shared" si="3"/>
        <v>#DIV/0!</v>
      </c>
      <c r="K47" s="114">
        <v>29824561</v>
      </c>
      <c r="L47" s="218" t="s">
        <v>392</v>
      </c>
      <c r="M47" s="110" t="s">
        <v>393</v>
      </c>
      <c r="N47" s="220"/>
      <c r="O47" s="220"/>
      <c r="P47" s="152"/>
      <c r="Q47" s="152"/>
      <c r="R47" s="152"/>
      <c r="S47" s="152"/>
      <c r="T47" s="152"/>
      <c r="U47" s="152"/>
      <c r="V47" s="152"/>
      <c r="W47" s="152"/>
      <c r="X47" s="152"/>
      <c r="Y47" s="152"/>
      <c r="Z47" s="152"/>
      <c r="AA47" s="152"/>
      <c r="AB47" s="152"/>
      <c r="AC47" s="152"/>
      <c r="AD47" s="152"/>
      <c r="AE47" s="152"/>
      <c r="AF47" s="152"/>
      <c r="AG47" s="152"/>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c r="DJ47" s="152"/>
      <c r="DK47" s="152"/>
      <c r="DL47" s="153"/>
      <c r="DM47" s="153"/>
      <c r="DN47" s="153"/>
      <c r="DO47" s="153"/>
      <c r="DP47" s="153"/>
      <c r="DQ47" s="153"/>
      <c r="DR47" s="153"/>
      <c r="DS47" s="153"/>
      <c r="DT47" s="153"/>
      <c r="DU47" s="153"/>
      <c r="DV47" s="153"/>
      <c r="DW47" s="153"/>
      <c r="DX47" s="153"/>
      <c r="DY47" s="153"/>
      <c r="DZ47" s="153"/>
      <c r="EA47" s="153"/>
      <c r="EB47" s="153"/>
      <c r="EC47" s="153"/>
      <c r="ED47" s="153"/>
      <c r="EE47" s="153"/>
      <c r="EF47" s="153"/>
      <c r="EG47" s="153"/>
      <c r="EH47" s="153"/>
      <c r="EI47" s="153"/>
      <c r="EJ47" s="153"/>
      <c r="EK47" s="153"/>
      <c r="EL47" s="153"/>
      <c r="EM47" s="153"/>
      <c r="EN47" s="153"/>
      <c r="EO47" s="153"/>
      <c r="EP47" s="153"/>
      <c r="EQ47" s="153"/>
      <c r="ER47" s="153"/>
      <c r="ES47" s="153"/>
      <c r="ET47" s="153"/>
      <c r="EU47" s="153"/>
      <c r="EV47" s="153"/>
      <c r="EW47" s="153"/>
      <c r="EX47" s="153"/>
      <c r="EY47" s="153"/>
      <c r="EZ47" s="153"/>
      <c r="FA47" s="153"/>
      <c r="FB47" s="153"/>
      <c r="FC47" s="153"/>
      <c r="FD47" s="153"/>
      <c r="FE47" s="153"/>
      <c r="FF47" s="153"/>
      <c r="FG47" s="153"/>
      <c r="FH47" s="153"/>
      <c r="FI47" s="153"/>
      <c r="FJ47" s="153"/>
      <c r="FK47" s="153"/>
      <c r="FL47" s="153"/>
      <c r="FM47" s="153"/>
      <c r="FN47" s="153"/>
      <c r="FO47" s="153"/>
      <c r="FP47" s="153"/>
      <c r="FQ47" s="153"/>
      <c r="FR47" s="153"/>
      <c r="FS47" s="153"/>
      <c r="FT47" s="153"/>
      <c r="FU47" s="153"/>
      <c r="FV47" s="153"/>
      <c r="FW47" s="153"/>
      <c r="FX47" s="153"/>
      <c r="FY47" s="153"/>
      <c r="FZ47" s="153"/>
      <c r="GA47" s="153"/>
      <c r="GB47" s="153"/>
      <c r="GC47" s="153"/>
      <c r="GD47" s="153"/>
      <c r="GE47" s="153"/>
      <c r="GF47" s="153"/>
      <c r="GG47" s="153"/>
      <c r="GH47" s="153"/>
      <c r="GI47" s="153"/>
      <c r="GJ47" s="153"/>
      <c r="GK47" s="153"/>
      <c r="GL47" s="153"/>
      <c r="GM47" s="153"/>
      <c r="GN47" s="153"/>
      <c r="GO47" s="153"/>
      <c r="GP47" s="153"/>
      <c r="GQ47" s="153"/>
      <c r="GR47" s="153"/>
      <c r="GS47" s="153"/>
      <c r="GT47" s="153"/>
      <c r="GU47" s="153"/>
      <c r="GV47" s="153"/>
      <c r="GW47" s="153"/>
      <c r="GX47" s="153"/>
      <c r="GY47" s="153"/>
      <c r="GZ47" s="153"/>
      <c r="HA47" s="153"/>
      <c r="HB47" s="153"/>
      <c r="HC47" s="153"/>
      <c r="HD47" s="153"/>
      <c r="HE47" s="153"/>
      <c r="HF47" s="153"/>
      <c r="HG47" s="153"/>
      <c r="HH47" s="153"/>
      <c r="HI47" s="153"/>
      <c r="HJ47" s="153"/>
      <c r="HK47" s="153"/>
      <c r="HL47" s="153"/>
      <c r="HM47" s="153"/>
      <c r="HN47" s="153"/>
      <c r="HO47" s="153"/>
      <c r="HP47" s="153"/>
      <c r="HQ47" s="153"/>
      <c r="HR47" s="153"/>
      <c r="HS47" s="153"/>
      <c r="HT47" s="153"/>
      <c r="HU47" s="153"/>
      <c r="HV47" s="153"/>
      <c r="HW47" s="153"/>
      <c r="HX47" s="153"/>
      <c r="HY47" s="153"/>
      <c r="HZ47" s="153"/>
      <c r="IA47" s="153"/>
      <c r="IB47" s="153"/>
      <c r="IC47" s="153"/>
      <c r="ID47" s="153"/>
      <c r="IE47" s="153"/>
      <c r="IF47" s="153"/>
      <c r="IG47" s="153"/>
      <c r="IH47" s="153"/>
      <c r="II47" s="153"/>
      <c r="IJ47" s="153"/>
      <c r="IK47" s="153"/>
      <c r="IL47" s="153"/>
      <c r="IM47" s="153"/>
      <c r="IN47" s="153"/>
      <c r="IO47" s="153"/>
      <c r="IP47" s="153"/>
      <c r="IQ47" s="153"/>
      <c r="IR47" s="153"/>
      <c r="IS47" s="153"/>
      <c r="IT47" s="153"/>
      <c r="IU47" s="153"/>
    </row>
    <row r="48" spans="1:255" s="202" customFormat="1" ht="27" customHeight="1" x14ac:dyDescent="0.25">
      <c r="A48" s="107" t="s">
        <v>390</v>
      </c>
      <c r="B48" s="145">
        <v>27</v>
      </c>
      <c r="C48" s="145"/>
      <c r="D48" s="110" t="s">
        <v>391</v>
      </c>
      <c r="E48" s="111">
        <v>80944000</v>
      </c>
      <c r="F48" s="157">
        <v>0</v>
      </c>
      <c r="G48" s="96">
        <f t="shared" si="11"/>
        <v>0</v>
      </c>
      <c r="H48" s="112">
        <v>0</v>
      </c>
      <c r="I48" s="217"/>
      <c r="J48" s="161"/>
      <c r="K48" s="114">
        <v>80944000</v>
      </c>
      <c r="L48" s="218" t="s">
        <v>394</v>
      </c>
      <c r="M48" s="110" t="s">
        <v>395</v>
      </c>
      <c r="N48" s="199"/>
      <c r="O48" s="199"/>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c r="DJ48" s="200"/>
      <c r="DK48" s="200"/>
      <c r="DL48" s="201"/>
      <c r="DM48" s="201"/>
      <c r="DN48" s="201"/>
      <c r="DO48" s="201"/>
      <c r="DP48" s="201"/>
      <c r="DQ48" s="201"/>
      <c r="DR48" s="201"/>
      <c r="DS48" s="201"/>
      <c r="DT48" s="201"/>
      <c r="DU48" s="201"/>
      <c r="DV48" s="201"/>
      <c r="DW48" s="201"/>
      <c r="DX48" s="201"/>
      <c r="DY48" s="201"/>
      <c r="DZ48" s="201"/>
      <c r="EA48" s="201"/>
      <c r="EB48" s="201"/>
      <c r="EC48" s="201"/>
      <c r="ED48" s="201"/>
      <c r="EE48" s="201"/>
      <c r="EF48" s="201"/>
      <c r="EG48" s="201"/>
      <c r="EH48" s="201"/>
      <c r="EI48" s="201"/>
      <c r="EJ48" s="201"/>
      <c r="EK48" s="201"/>
      <c r="EL48" s="201"/>
      <c r="EM48" s="201"/>
      <c r="EN48" s="201"/>
      <c r="EO48" s="201"/>
      <c r="EP48" s="201"/>
      <c r="EQ48" s="201"/>
      <c r="ER48" s="201"/>
      <c r="ES48" s="201"/>
      <c r="ET48" s="201"/>
      <c r="EU48" s="201"/>
      <c r="EV48" s="201"/>
      <c r="EW48" s="201"/>
      <c r="EX48" s="201"/>
      <c r="EY48" s="201"/>
      <c r="EZ48" s="201"/>
      <c r="FA48" s="201"/>
      <c r="FB48" s="201"/>
      <c r="FC48" s="201"/>
      <c r="FD48" s="201"/>
      <c r="FE48" s="201"/>
      <c r="FF48" s="201"/>
      <c r="FG48" s="201"/>
      <c r="FH48" s="201"/>
      <c r="FI48" s="201"/>
      <c r="FJ48" s="201"/>
      <c r="FK48" s="201"/>
      <c r="FL48" s="201"/>
      <c r="FM48" s="201"/>
      <c r="FN48" s="201"/>
      <c r="FO48" s="201"/>
      <c r="FP48" s="201"/>
      <c r="FQ48" s="201"/>
      <c r="FR48" s="201"/>
      <c r="FS48" s="201"/>
      <c r="FT48" s="201"/>
      <c r="FU48" s="201"/>
      <c r="FV48" s="201"/>
      <c r="FW48" s="201"/>
      <c r="FX48" s="201"/>
      <c r="FY48" s="201"/>
      <c r="FZ48" s="201"/>
      <c r="GA48" s="201"/>
      <c r="GB48" s="201"/>
      <c r="GC48" s="201"/>
      <c r="GD48" s="201"/>
      <c r="GE48" s="201"/>
      <c r="GF48" s="201"/>
      <c r="GG48" s="201"/>
      <c r="GH48" s="201"/>
      <c r="GI48" s="201"/>
      <c r="GJ48" s="201"/>
      <c r="GK48" s="201"/>
      <c r="GL48" s="201"/>
      <c r="GM48" s="201"/>
      <c r="GN48" s="201"/>
      <c r="GO48" s="201"/>
      <c r="GP48" s="201"/>
      <c r="GQ48" s="201"/>
      <c r="GR48" s="201"/>
      <c r="GS48" s="201"/>
      <c r="GT48" s="201"/>
      <c r="GU48" s="201"/>
      <c r="GV48" s="201"/>
      <c r="GW48" s="201"/>
      <c r="GX48" s="201"/>
      <c r="GY48" s="201"/>
      <c r="GZ48" s="201"/>
      <c r="HA48" s="201"/>
      <c r="HB48" s="201"/>
      <c r="HC48" s="201"/>
      <c r="HD48" s="201"/>
      <c r="HE48" s="201"/>
      <c r="HF48" s="201"/>
      <c r="HG48" s="201"/>
      <c r="HH48" s="201"/>
      <c r="HI48" s="201"/>
      <c r="HJ48" s="201"/>
      <c r="HK48" s="201"/>
      <c r="HL48" s="201"/>
      <c r="HM48" s="201"/>
      <c r="HN48" s="201"/>
      <c r="HO48" s="201"/>
      <c r="HP48" s="201"/>
      <c r="HQ48" s="201"/>
      <c r="HR48" s="201"/>
      <c r="HS48" s="201"/>
      <c r="HT48" s="201"/>
      <c r="HU48" s="201"/>
      <c r="HV48" s="201"/>
      <c r="HW48" s="201"/>
      <c r="HX48" s="201"/>
      <c r="HY48" s="201"/>
      <c r="HZ48" s="201"/>
      <c r="IA48" s="201"/>
      <c r="IB48" s="201"/>
      <c r="IC48" s="201"/>
      <c r="ID48" s="201"/>
      <c r="IE48" s="201"/>
      <c r="IF48" s="201"/>
      <c r="IG48" s="201"/>
      <c r="IH48" s="201"/>
      <c r="II48" s="201"/>
      <c r="IJ48" s="201"/>
      <c r="IK48" s="201"/>
      <c r="IL48" s="201"/>
      <c r="IM48" s="201"/>
      <c r="IN48" s="201"/>
      <c r="IO48" s="201"/>
      <c r="IP48" s="201"/>
      <c r="IQ48" s="201"/>
      <c r="IR48" s="201"/>
      <c r="IS48" s="201"/>
      <c r="IT48" s="201"/>
      <c r="IU48" s="201"/>
    </row>
    <row r="49" spans="1:255" s="202" customFormat="1" ht="27" customHeight="1" x14ac:dyDescent="0.25">
      <c r="A49" s="107" t="s">
        <v>380</v>
      </c>
      <c r="B49" s="145">
        <v>27</v>
      </c>
      <c r="C49" s="145"/>
      <c r="D49" s="110" t="s">
        <v>381</v>
      </c>
      <c r="E49" s="111">
        <v>15000000</v>
      </c>
      <c r="F49" s="157"/>
      <c r="G49" s="96">
        <f t="shared" si="11"/>
        <v>0</v>
      </c>
      <c r="H49" s="112">
        <v>0</v>
      </c>
      <c r="I49" s="217"/>
      <c r="J49" s="161"/>
      <c r="K49" s="114">
        <v>15000000</v>
      </c>
      <c r="L49" s="218" t="s">
        <v>396</v>
      </c>
      <c r="M49" s="110" t="s">
        <v>397</v>
      </c>
      <c r="N49" s="199"/>
      <c r="O49" s="199"/>
      <c r="P49" s="200"/>
      <c r="Q49" s="200"/>
      <c r="R49" s="200"/>
      <c r="S49" s="200"/>
      <c r="T49" s="200"/>
      <c r="U49" s="200"/>
      <c r="V49" s="200"/>
      <c r="W49" s="200"/>
      <c r="X49" s="200"/>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c r="DJ49" s="200"/>
      <c r="DK49" s="200"/>
      <c r="DL49" s="201"/>
      <c r="DM49" s="201"/>
      <c r="DN49" s="201"/>
      <c r="DO49" s="201"/>
      <c r="DP49" s="201"/>
      <c r="DQ49" s="201"/>
      <c r="DR49" s="201"/>
      <c r="DS49" s="201"/>
      <c r="DT49" s="201"/>
      <c r="DU49" s="201"/>
      <c r="DV49" s="201"/>
      <c r="DW49" s="201"/>
      <c r="DX49" s="201"/>
      <c r="DY49" s="201"/>
      <c r="DZ49" s="201"/>
      <c r="EA49" s="201"/>
      <c r="EB49" s="201"/>
      <c r="EC49" s="201"/>
      <c r="ED49" s="201"/>
      <c r="EE49" s="201"/>
      <c r="EF49" s="201"/>
      <c r="EG49" s="201"/>
      <c r="EH49" s="201"/>
      <c r="EI49" s="201"/>
      <c r="EJ49" s="201"/>
      <c r="EK49" s="201"/>
      <c r="EL49" s="201"/>
      <c r="EM49" s="201"/>
      <c r="EN49" s="201"/>
      <c r="EO49" s="201"/>
      <c r="EP49" s="201"/>
      <c r="EQ49" s="201"/>
      <c r="ER49" s="201"/>
      <c r="ES49" s="201"/>
      <c r="ET49" s="201"/>
      <c r="EU49" s="201"/>
      <c r="EV49" s="201"/>
      <c r="EW49" s="201"/>
      <c r="EX49" s="201"/>
      <c r="EY49" s="201"/>
      <c r="EZ49" s="201"/>
      <c r="FA49" s="201"/>
      <c r="FB49" s="201"/>
      <c r="FC49" s="201"/>
      <c r="FD49" s="201"/>
      <c r="FE49" s="201"/>
      <c r="FF49" s="201"/>
      <c r="FG49" s="201"/>
      <c r="FH49" s="201"/>
      <c r="FI49" s="201"/>
      <c r="FJ49" s="201"/>
      <c r="FK49" s="201"/>
      <c r="FL49" s="201"/>
      <c r="FM49" s="201"/>
      <c r="FN49" s="201"/>
      <c r="FO49" s="201"/>
      <c r="FP49" s="201"/>
      <c r="FQ49" s="201"/>
      <c r="FR49" s="201"/>
      <c r="FS49" s="201"/>
      <c r="FT49" s="201"/>
      <c r="FU49" s="201"/>
      <c r="FV49" s="201"/>
      <c r="FW49" s="201"/>
      <c r="FX49" s="201"/>
      <c r="FY49" s="201"/>
      <c r="FZ49" s="201"/>
      <c r="GA49" s="201"/>
      <c r="GB49" s="201"/>
      <c r="GC49" s="201"/>
      <c r="GD49" s="201"/>
      <c r="GE49" s="201"/>
      <c r="GF49" s="201"/>
      <c r="GG49" s="201"/>
      <c r="GH49" s="201"/>
      <c r="GI49" s="201"/>
      <c r="GJ49" s="201"/>
      <c r="GK49" s="201"/>
      <c r="GL49" s="201"/>
      <c r="GM49" s="201"/>
      <c r="GN49" s="201"/>
      <c r="GO49" s="201"/>
      <c r="GP49" s="201"/>
      <c r="GQ49" s="201"/>
      <c r="GR49" s="201"/>
      <c r="GS49" s="201"/>
      <c r="GT49" s="201"/>
      <c r="GU49" s="201"/>
      <c r="GV49" s="201"/>
      <c r="GW49" s="201"/>
      <c r="GX49" s="201"/>
      <c r="GY49" s="201"/>
      <c r="GZ49" s="201"/>
      <c r="HA49" s="201"/>
      <c r="HB49" s="201"/>
      <c r="HC49" s="201"/>
      <c r="HD49" s="201"/>
      <c r="HE49" s="201"/>
      <c r="HF49" s="201"/>
      <c r="HG49" s="201"/>
      <c r="HH49" s="201"/>
      <c r="HI49" s="201"/>
      <c r="HJ49" s="201"/>
      <c r="HK49" s="201"/>
      <c r="HL49" s="201"/>
      <c r="HM49" s="201"/>
      <c r="HN49" s="201"/>
      <c r="HO49" s="201"/>
      <c r="HP49" s="201"/>
      <c r="HQ49" s="201"/>
      <c r="HR49" s="201"/>
      <c r="HS49" s="201"/>
      <c r="HT49" s="201"/>
      <c r="HU49" s="201"/>
      <c r="HV49" s="201"/>
      <c r="HW49" s="201"/>
      <c r="HX49" s="201"/>
      <c r="HY49" s="201"/>
      <c r="HZ49" s="201"/>
      <c r="IA49" s="201"/>
      <c r="IB49" s="201"/>
      <c r="IC49" s="201"/>
      <c r="ID49" s="201"/>
      <c r="IE49" s="201"/>
      <c r="IF49" s="201"/>
      <c r="IG49" s="201"/>
      <c r="IH49" s="201"/>
      <c r="II49" s="201"/>
      <c r="IJ49" s="201"/>
      <c r="IK49" s="201"/>
      <c r="IL49" s="201"/>
      <c r="IM49" s="201"/>
      <c r="IN49" s="201"/>
      <c r="IO49" s="201"/>
      <c r="IP49" s="201"/>
      <c r="IQ49" s="201"/>
      <c r="IR49" s="201"/>
      <c r="IS49" s="201"/>
      <c r="IT49" s="201"/>
      <c r="IU49" s="201"/>
    </row>
    <row r="50" spans="1:255" s="202" customFormat="1" ht="27" customHeight="1" x14ac:dyDescent="0.25">
      <c r="A50" s="107" t="s">
        <v>380</v>
      </c>
      <c r="B50" s="145">
        <v>27</v>
      </c>
      <c r="C50" s="145"/>
      <c r="D50" s="110" t="s">
        <v>381</v>
      </c>
      <c r="E50" s="111">
        <v>19047975</v>
      </c>
      <c r="F50" s="157"/>
      <c r="G50" s="96">
        <f t="shared" si="11"/>
        <v>0</v>
      </c>
      <c r="H50" s="112">
        <v>0</v>
      </c>
      <c r="I50" s="217"/>
      <c r="J50" s="161"/>
      <c r="K50" s="114">
        <v>19047975</v>
      </c>
      <c r="L50" s="218" t="s">
        <v>398</v>
      </c>
      <c r="M50" s="110" t="s">
        <v>399</v>
      </c>
      <c r="N50" s="199"/>
      <c r="O50" s="199"/>
      <c r="P50" s="200"/>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c r="DJ50" s="200"/>
      <c r="DK50" s="200"/>
      <c r="DL50" s="201"/>
      <c r="DM50" s="201"/>
      <c r="DN50" s="201"/>
      <c r="DO50" s="201"/>
      <c r="DP50" s="201"/>
      <c r="DQ50" s="201"/>
      <c r="DR50" s="201"/>
      <c r="DS50" s="201"/>
      <c r="DT50" s="201"/>
      <c r="DU50" s="201"/>
      <c r="DV50" s="201"/>
      <c r="DW50" s="201"/>
      <c r="DX50" s="201"/>
      <c r="DY50" s="201"/>
      <c r="DZ50" s="201"/>
      <c r="EA50" s="201"/>
      <c r="EB50" s="201"/>
      <c r="EC50" s="201"/>
      <c r="ED50" s="201"/>
      <c r="EE50" s="201"/>
      <c r="EF50" s="201"/>
      <c r="EG50" s="201"/>
      <c r="EH50" s="201"/>
      <c r="EI50" s="201"/>
      <c r="EJ50" s="201"/>
      <c r="EK50" s="201"/>
      <c r="EL50" s="201"/>
      <c r="EM50" s="201"/>
      <c r="EN50" s="201"/>
      <c r="EO50" s="201"/>
      <c r="EP50" s="201"/>
      <c r="EQ50" s="201"/>
      <c r="ER50" s="201"/>
      <c r="ES50" s="201"/>
      <c r="ET50" s="201"/>
      <c r="EU50" s="201"/>
      <c r="EV50" s="201"/>
      <c r="EW50" s="201"/>
      <c r="EX50" s="201"/>
      <c r="EY50" s="201"/>
      <c r="EZ50" s="201"/>
      <c r="FA50" s="201"/>
      <c r="FB50" s="201"/>
      <c r="FC50" s="201"/>
      <c r="FD50" s="201"/>
      <c r="FE50" s="201"/>
      <c r="FF50" s="201"/>
      <c r="FG50" s="201"/>
      <c r="FH50" s="201"/>
      <c r="FI50" s="201"/>
      <c r="FJ50" s="201"/>
      <c r="FK50" s="201"/>
      <c r="FL50" s="201"/>
      <c r="FM50" s="201"/>
      <c r="FN50" s="201"/>
      <c r="FO50" s="201"/>
      <c r="FP50" s="201"/>
      <c r="FQ50" s="201"/>
      <c r="FR50" s="201"/>
      <c r="FS50" s="201"/>
      <c r="FT50" s="201"/>
      <c r="FU50" s="201"/>
      <c r="FV50" s="201"/>
      <c r="FW50" s="201"/>
      <c r="FX50" s="201"/>
      <c r="FY50" s="201"/>
      <c r="FZ50" s="201"/>
      <c r="GA50" s="201"/>
      <c r="GB50" s="201"/>
      <c r="GC50" s="201"/>
      <c r="GD50" s="201"/>
      <c r="GE50" s="201"/>
      <c r="GF50" s="201"/>
      <c r="GG50" s="201"/>
      <c r="GH50" s="201"/>
      <c r="GI50" s="201"/>
      <c r="GJ50" s="201"/>
      <c r="GK50" s="201"/>
      <c r="GL50" s="201"/>
      <c r="GM50" s="201"/>
      <c r="GN50" s="201"/>
      <c r="GO50" s="201"/>
      <c r="GP50" s="201"/>
      <c r="GQ50" s="201"/>
      <c r="GR50" s="201"/>
      <c r="GS50" s="201"/>
      <c r="GT50" s="201"/>
      <c r="GU50" s="201"/>
      <c r="GV50" s="201"/>
      <c r="GW50" s="201"/>
      <c r="GX50" s="201"/>
      <c r="GY50" s="201"/>
      <c r="GZ50" s="201"/>
      <c r="HA50" s="201"/>
      <c r="HB50" s="201"/>
      <c r="HC50" s="201"/>
      <c r="HD50" s="201"/>
      <c r="HE50" s="201"/>
      <c r="HF50" s="201"/>
      <c r="HG50" s="201"/>
      <c r="HH50" s="201"/>
      <c r="HI50" s="201"/>
      <c r="HJ50" s="201"/>
      <c r="HK50" s="201"/>
      <c r="HL50" s="201"/>
      <c r="HM50" s="201"/>
      <c r="HN50" s="201"/>
      <c r="HO50" s="201"/>
      <c r="HP50" s="201"/>
      <c r="HQ50" s="201"/>
      <c r="HR50" s="201"/>
      <c r="HS50" s="201"/>
      <c r="HT50" s="201"/>
      <c r="HU50" s="201"/>
      <c r="HV50" s="201"/>
      <c r="HW50" s="201"/>
      <c r="HX50" s="201"/>
      <c r="HY50" s="201"/>
      <c r="HZ50" s="201"/>
      <c r="IA50" s="201"/>
      <c r="IB50" s="201"/>
      <c r="IC50" s="201"/>
      <c r="ID50" s="201"/>
      <c r="IE50" s="201"/>
      <c r="IF50" s="201"/>
      <c r="IG50" s="201"/>
      <c r="IH50" s="201"/>
      <c r="II50" s="201"/>
      <c r="IJ50" s="201"/>
      <c r="IK50" s="201"/>
      <c r="IL50" s="201"/>
      <c r="IM50" s="201"/>
      <c r="IN50" s="201"/>
      <c r="IO50" s="201"/>
      <c r="IP50" s="201"/>
      <c r="IQ50" s="201"/>
      <c r="IR50" s="201"/>
      <c r="IS50" s="201"/>
      <c r="IT50" s="201"/>
      <c r="IU50" s="201"/>
    </row>
    <row r="51" spans="1:255" s="234" customFormat="1" ht="27" customHeight="1" thickBot="1" x14ac:dyDescent="0.3">
      <c r="A51" s="203" t="s">
        <v>400</v>
      </c>
      <c r="B51" s="204"/>
      <c r="C51" s="204"/>
      <c r="D51" s="205"/>
      <c r="E51" s="223">
        <f>SUM(E52:E57)</f>
        <v>557093383</v>
      </c>
      <c r="F51" s="223">
        <f>SUM(F52:F57)</f>
        <v>138009284</v>
      </c>
      <c r="G51" s="224">
        <f>+F51/E51</f>
        <v>0.24773096972864242</v>
      </c>
      <c r="H51" s="225">
        <f>SUM(H52:H57)</f>
        <v>0</v>
      </c>
      <c r="I51" s="223">
        <f>SUM(I52:I57)</f>
        <v>54181246</v>
      </c>
      <c r="J51" s="226">
        <f>+I51/F51</f>
        <v>0.3925913129148616</v>
      </c>
      <c r="K51" s="227">
        <f>SUM(K52:K57)</f>
        <v>419084099</v>
      </c>
      <c r="L51" s="228"/>
      <c r="M51" s="229"/>
      <c r="N51" s="230"/>
      <c r="O51" s="230"/>
      <c r="P51" s="231"/>
      <c r="Q51" s="231"/>
      <c r="R51" s="231"/>
      <c r="S51" s="231"/>
      <c r="T51" s="231"/>
      <c r="U51" s="231"/>
      <c r="V51" s="232"/>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c r="BA51" s="231"/>
      <c r="BB51" s="231"/>
      <c r="BC51" s="231"/>
      <c r="BD51" s="231"/>
      <c r="BE51" s="231"/>
      <c r="BF51" s="231"/>
      <c r="BG51" s="231"/>
      <c r="BH51" s="231"/>
      <c r="BI51" s="231"/>
      <c r="BJ51" s="231"/>
      <c r="BK51" s="231"/>
      <c r="BL51" s="231"/>
      <c r="BM51" s="231"/>
      <c r="BN51" s="231"/>
      <c r="BO51" s="231"/>
      <c r="BP51" s="231"/>
      <c r="BQ51" s="231"/>
      <c r="BR51" s="231"/>
      <c r="BS51" s="231"/>
      <c r="BT51" s="231"/>
      <c r="BU51" s="231"/>
      <c r="BV51" s="231"/>
      <c r="BW51" s="231"/>
      <c r="BX51" s="231"/>
      <c r="BY51" s="231"/>
      <c r="BZ51" s="231"/>
      <c r="CA51" s="231"/>
      <c r="CB51" s="231"/>
      <c r="CC51" s="231"/>
      <c r="CD51" s="231"/>
      <c r="CE51" s="231"/>
      <c r="CF51" s="231"/>
      <c r="CG51" s="231"/>
      <c r="CH51" s="231"/>
      <c r="CI51" s="231"/>
      <c r="CJ51" s="231"/>
      <c r="CK51" s="231"/>
      <c r="CL51" s="231"/>
      <c r="CM51" s="231"/>
      <c r="CN51" s="231"/>
      <c r="CO51" s="231"/>
      <c r="CP51" s="231"/>
      <c r="CQ51" s="231"/>
      <c r="CR51" s="231"/>
      <c r="CS51" s="231"/>
      <c r="CT51" s="231"/>
      <c r="CU51" s="231"/>
      <c r="CV51" s="231"/>
      <c r="CW51" s="231"/>
      <c r="CX51" s="231"/>
      <c r="CY51" s="231"/>
      <c r="CZ51" s="231"/>
      <c r="DA51" s="231"/>
      <c r="DB51" s="231"/>
      <c r="DC51" s="231"/>
      <c r="DD51" s="231"/>
      <c r="DE51" s="231"/>
      <c r="DF51" s="231"/>
      <c r="DG51" s="231"/>
      <c r="DH51" s="231"/>
      <c r="DI51" s="231"/>
      <c r="DJ51" s="231"/>
      <c r="DK51" s="231"/>
      <c r="DL51" s="233"/>
      <c r="DM51" s="233"/>
      <c r="DN51" s="233"/>
      <c r="DO51" s="233"/>
      <c r="DP51" s="233"/>
      <c r="DQ51" s="233"/>
      <c r="DR51" s="233"/>
      <c r="DS51" s="233"/>
      <c r="DT51" s="233"/>
      <c r="DU51" s="233"/>
      <c r="DV51" s="233"/>
      <c r="DW51" s="233"/>
      <c r="DX51" s="233"/>
      <c r="DY51" s="233"/>
      <c r="DZ51" s="233"/>
      <c r="EA51" s="233"/>
      <c r="EB51" s="233"/>
      <c r="EC51" s="233"/>
      <c r="ED51" s="233"/>
      <c r="EE51" s="233"/>
      <c r="EF51" s="233"/>
      <c r="EG51" s="233"/>
      <c r="EH51" s="233"/>
      <c r="EI51" s="233"/>
      <c r="EJ51" s="233"/>
      <c r="EK51" s="233"/>
      <c r="EL51" s="233"/>
      <c r="EM51" s="233"/>
      <c r="EN51" s="233"/>
      <c r="EO51" s="233"/>
      <c r="EP51" s="233"/>
      <c r="EQ51" s="233"/>
      <c r="ER51" s="233"/>
      <c r="ES51" s="233"/>
      <c r="ET51" s="233"/>
      <c r="EU51" s="233"/>
      <c r="EV51" s="233"/>
      <c r="EW51" s="233"/>
      <c r="EX51" s="233"/>
      <c r="EY51" s="233"/>
      <c r="EZ51" s="233"/>
      <c r="FA51" s="233"/>
      <c r="FB51" s="233"/>
      <c r="FC51" s="233"/>
      <c r="FD51" s="233"/>
      <c r="FE51" s="233"/>
      <c r="FF51" s="233"/>
      <c r="FG51" s="233"/>
      <c r="FH51" s="233"/>
      <c r="FI51" s="233"/>
      <c r="FJ51" s="233"/>
      <c r="FK51" s="233"/>
      <c r="FL51" s="233"/>
      <c r="FM51" s="233"/>
      <c r="FN51" s="233"/>
      <c r="FO51" s="233"/>
      <c r="FP51" s="233"/>
      <c r="FQ51" s="233"/>
      <c r="FR51" s="233"/>
      <c r="FS51" s="233"/>
      <c r="FT51" s="233"/>
      <c r="FU51" s="233"/>
      <c r="FV51" s="233"/>
      <c r="FW51" s="233"/>
      <c r="FX51" s="233"/>
      <c r="FY51" s="233"/>
      <c r="FZ51" s="233"/>
      <c r="GA51" s="233"/>
      <c r="GB51" s="233"/>
      <c r="GC51" s="233"/>
      <c r="GD51" s="233"/>
      <c r="GE51" s="233"/>
      <c r="GF51" s="233"/>
      <c r="GG51" s="233"/>
      <c r="GH51" s="233"/>
      <c r="GI51" s="233"/>
      <c r="GJ51" s="233"/>
      <c r="GK51" s="233"/>
      <c r="GL51" s="233"/>
      <c r="GM51" s="233"/>
      <c r="GN51" s="233"/>
      <c r="GO51" s="233"/>
      <c r="GP51" s="233"/>
      <c r="GQ51" s="233"/>
      <c r="GR51" s="233"/>
      <c r="GS51" s="233"/>
      <c r="GT51" s="233"/>
      <c r="GU51" s="233"/>
      <c r="GV51" s="233"/>
      <c r="GW51" s="233"/>
      <c r="GX51" s="233"/>
      <c r="GY51" s="233"/>
      <c r="GZ51" s="233"/>
      <c r="HA51" s="233"/>
      <c r="HB51" s="233"/>
      <c r="HC51" s="233"/>
      <c r="HD51" s="233"/>
      <c r="HE51" s="233"/>
      <c r="HF51" s="233"/>
      <c r="HG51" s="233"/>
      <c r="HH51" s="233"/>
      <c r="HI51" s="233"/>
      <c r="HJ51" s="233"/>
      <c r="HK51" s="233"/>
      <c r="HL51" s="233"/>
      <c r="HM51" s="233"/>
      <c r="HN51" s="233"/>
      <c r="HO51" s="233"/>
      <c r="HP51" s="233"/>
      <c r="HQ51" s="233"/>
      <c r="HR51" s="233"/>
      <c r="HS51" s="233"/>
      <c r="HT51" s="233"/>
      <c r="HU51" s="233"/>
      <c r="HV51" s="233"/>
      <c r="HW51" s="233"/>
      <c r="HX51" s="233"/>
      <c r="HY51" s="233"/>
      <c r="HZ51" s="233"/>
      <c r="IA51" s="233"/>
      <c r="IB51" s="233"/>
      <c r="IC51" s="233"/>
      <c r="ID51" s="233"/>
      <c r="IE51" s="233"/>
      <c r="IF51" s="233"/>
      <c r="IG51" s="233"/>
      <c r="IH51" s="233"/>
      <c r="II51" s="233"/>
      <c r="IJ51" s="233"/>
      <c r="IK51" s="233"/>
      <c r="IL51" s="233"/>
      <c r="IM51" s="233"/>
      <c r="IN51" s="233"/>
      <c r="IO51" s="233"/>
      <c r="IP51" s="233"/>
      <c r="IQ51" s="233"/>
      <c r="IR51" s="233"/>
      <c r="IS51" s="233"/>
      <c r="IT51" s="233"/>
      <c r="IU51" s="233"/>
    </row>
    <row r="52" spans="1:255" s="106" customFormat="1" ht="27" customHeight="1" x14ac:dyDescent="0.25">
      <c r="A52" s="90" t="s">
        <v>401</v>
      </c>
      <c r="B52" s="140">
        <v>10</v>
      </c>
      <c r="C52" s="140" t="s">
        <v>135</v>
      </c>
      <c r="D52" s="93" t="s">
        <v>402</v>
      </c>
      <c r="E52" s="141">
        <v>14438400</v>
      </c>
      <c r="F52" s="95">
        <f>+E52-H52-K52</f>
        <v>0</v>
      </c>
      <c r="G52" s="96">
        <f t="shared" ref="G52:G57" si="12">+F52/E52</f>
        <v>0</v>
      </c>
      <c r="H52" s="97">
        <v>0</v>
      </c>
      <c r="I52" s="235"/>
      <c r="J52" s="99" t="e">
        <f t="shared" si="3"/>
        <v>#DIV/0!</v>
      </c>
      <c r="K52" s="143">
        <v>14438400</v>
      </c>
      <c r="L52" s="101" t="s">
        <v>403</v>
      </c>
      <c r="M52" s="93" t="s">
        <v>404</v>
      </c>
      <c r="N52" s="236"/>
      <c r="O52" s="236"/>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5"/>
      <c r="DM52" s="105"/>
      <c r="DN52" s="105"/>
      <c r="DO52" s="105"/>
      <c r="DP52" s="105"/>
      <c r="DQ52" s="105"/>
      <c r="DR52" s="105"/>
      <c r="DS52" s="105"/>
      <c r="DT52" s="105"/>
      <c r="DU52" s="105"/>
      <c r="DV52" s="105"/>
      <c r="DW52" s="105"/>
      <c r="DX52" s="105"/>
      <c r="DY52" s="105"/>
      <c r="DZ52" s="105"/>
      <c r="EA52" s="105"/>
      <c r="EB52" s="105"/>
      <c r="EC52" s="105"/>
      <c r="ED52" s="105"/>
      <c r="EE52" s="105"/>
      <c r="EF52" s="105"/>
      <c r="EG52" s="105"/>
      <c r="EH52" s="105"/>
      <c r="EI52" s="105"/>
      <c r="EJ52" s="105"/>
      <c r="EK52" s="105"/>
      <c r="EL52" s="105"/>
      <c r="EM52" s="105"/>
      <c r="EN52" s="105"/>
      <c r="EO52" s="105"/>
      <c r="EP52" s="105"/>
      <c r="EQ52" s="105"/>
      <c r="ER52" s="105"/>
      <c r="ES52" s="105"/>
      <c r="ET52" s="105"/>
      <c r="EU52" s="105"/>
      <c r="EV52" s="105"/>
      <c r="EW52" s="105"/>
      <c r="EX52" s="105"/>
      <c r="EY52" s="105"/>
      <c r="EZ52" s="105"/>
      <c r="FA52" s="105"/>
      <c r="FB52" s="105"/>
      <c r="FC52" s="105"/>
      <c r="FD52" s="105"/>
      <c r="FE52" s="105"/>
      <c r="FF52" s="105"/>
      <c r="FG52" s="105"/>
      <c r="FH52" s="105"/>
      <c r="FI52" s="105"/>
      <c r="FJ52" s="105"/>
      <c r="FK52" s="105"/>
      <c r="FL52" s="105"/>
      <c r="FM52" s="105"/>
      <c r="FN52" s="105"/>
      <c r="FO52" s="105"/>
      <c r="FP52" s="105"/>
      <c r="FQ52" s="105"/>
      <c r="FR52" s="105"/>
      <c r="FS52" s="105"/>
      <c r="FT52" s="105"/>
      <c r="FU52" s="105"/>
      <c r="FV52" s="105"/>
      <c r="FW52" s="105"/>
      <c r="FX52" s="105"/>
      <c r="FY52" s="105"/>
      <c r="FZ52" s="105"/>
      <c r="GA52" s="105"/>
      <c r="GB52" s="105"/>
      <c r="GC52" s="105"/>
      <c r="GD52" s="105"/>
      <c r="GE52" s="105"/>
      <c r="GF52" s="105"/>
      <c r="GG52" s="105"/>
      <c r="GH52" s="105"/>
      <c r="GI52" s="105"/>
      <c r="GJ52" s="105"/>
      <c r="GK52" s="105"/>
      <c r="GL52" s="105"/>
      <c r="GM52" s="105"/>
      <c r="GN52" s="105"/>
      <c r="GO52" s="105"/>
      <c r="GP52" s="105"/>
      <c r="GQ52" s="105"/>
      <c r="GR52" s="105"/>
      <c r="GS52" s="105"/>
      <c r="GT52" s="105"/>
      <c r="GU52" s="105"/>
      <c r="GV52" s="105"/>
      <c r="GW52" s="105"/>
      <c r="GX52" s="105"/>
      <c r="GY52" s="105"/>
      <c r="GZ52" s="105"/>
      <c r="HA52" s="105"/>
      <c r="HB52" s="105"/>
      <c r="HC52" s="105"/>
      <c r="HD52" s="105"/>
      <c r="HE52" s="105"/>
      <c r="HF52" s="105"/>
      <c r="HG52" s="105"/>
      <c r="HH52" s="105"/>
      <c r="HI52" s="105"/>
      <c r="HJ52" s="105"/>
      <c r="HK52" s="105"/>
      <c r="HL52" s="105"/>
      <c r="HM52" s="105"/>
      <c r="HN52" s="105"/>
      <c r="HO52" s="105"/>
      <c r="HP52" s="105"/>
      <c r="HQ52" s="105"/>
      <c r="HR52" s="105"/>
      <c r="HS52" s="105"/>
      <c r="HT52" s="105"/>
      <c r="HU52" s="105"/>
      <c r="HV52" s="105"/>
      <c r="HW52" s="105"/>
      <c r="HX52" s="105"/>
      <c r="HY52" s="105"/>
      <c r="HZ52" s="105"/>
      <c r="IA52" s="105"/>
      <c r="IB52" s="105"/>
      <c r="IC52" s="105"/>
      <c r="ID52" s="105"/>
      <c r="IE52" s="105"/>
      <c r="IF52" s="105"/>
      <c r="IG52" s="105"/>
      <c r="IH52" s="105"/>
      <c r="II52" s="105"/>
      <c r="IJ52" s="105"/>
      <c r="IK52" s="105"/>
      <c r="IL52" s="105"/>
      <c r="IM52" s="105"/>
      <c r="IN52" s="105"/>
      <c r="IO52" s="105"/>
      <c r="IP52" s="105"/>
      <c r="IQ52" s="105"/>
      <c r="IR52" s="105"/>
      <c r="IS52" s="105"/>
      <c r="IT52" s="105"/>
      <c r="IU52" s="105"/>
    </row>
    <row r="53" spans="1:255" s="154" customFormat="1" ht="51" customHeight="1" x14ac:dyDescent="0.25">
      <c r="A53" s="107" t="s">
        <v>401</v>
      </c>
      <c r="B53" s="145">
        <v>10</v>
      </c>
      <c r="C53" s="145" t="s">
        <v>135</v>
      </c>
      <c r="D53" s="110" t="s">
        <v>405</v>
      </c>
      <c r="E53" s="111">
        <v>103000000</v>
      </c>
      <c r="F53" s="95">
        <f t="shared" ref="F53:F57" si="13">+E53-H53-K53</f>
        <v>492301</v>
      </c>
      <c r="G53" s="96">
        <f t="shared" si="12"/>
        <v>4.7796213592233008E-3</v>
      </c>
      <c r="H53" s="112">
        <v>0</v>
      </c>
      <c r="I53" s="237">
        <v>492301</v>
      </c>
      <c r="J53" s="99">
        <f t="shared" si="3"/>
        <v>1</v>
      </c>
      <c r="K53" s="114">
        <f>57507699+45000000</f>
        <v>102507699</v>
      </c>
      <c r="L53" s="218" t="s">
        <v>406</v>
      </c>
      <c r="M53" s="110" t="s">
        <v>407</v>
      </c>
      <c r="N53" s="220"/>
      <c r="O53" s="220"/>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c r="CF53" s="152"/>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3"/>
      <c r="DM53" s="153"/>
      <c r="DN53" s="153"/>
      <c r="DO53" s="153"/>
      <c r="DP53" s="153"/>
      <c r="DQ53" s="153"/>
      <c r="DR53" s="153"/>
      <c r="DS53" s="153"/>
      <c r="DT53" s="153"/>
      <c r="DU53" s="153"/>
      <c r="DV53" s="153"/>
      <c r="DW53" s="153"/>
      <c r="DX53" s="153"/>
      <c r="DY53" s="153"/>
      <c r="DZ53" s="153"/>
      <c r="EA53" s="153"/>
      <c r="EB53" s="153"/>
      <c r="EC53" s="153"/>
      <c r="ED53" s="153"/>
      <c r="EE53" s="153"/>
      <c r="EF53" s="153"/>
      <c r="EG53" s="153"/>
      <c r="EH53" s="153"/>
      <c r="EI53" s="153"/>
      <c r="EJ53" s="153"/>
      <c r="EK53" s="153"/>
      <c r="EL53" s="153"/>
      <c r="EM53" s="153"/>
      <c r="EN53" s="153"/>
      <c r="EO53" s="153"/>
      <c r="EP53" s="153"/>
      <c r="EQ53" s="153"/>
      <c r="ER53" s="153"/>
      <c r="ES53" s="153"/>
      <c r="ET53" s="153"/>
      <c r="EU53" s="153"/>
      <c r="EV53" s="153"/>
      <c r="EW53" s="153"/>
      <c r="EX53" s="153"/>
      <c r="EY53" s="153"/>
      <c r="EZ53" s="153"/>
      <c r="FA53" s="153"/>
      <c r="FB53" s="153"/>
      <c r="FC53" s="153"/>
      <c r="FD53" s="153"/>
      <c r="FE53" s="153"/>
      <c r="FF53" s="153"/>
      <c r="FG53" s="153"/>
      <c r="FH53" s="153"/>
      <c r="FI53" s="153"/>
      <c r="FJ53" s="153"/>
      <c r="FK53" s="153"/>
      <c r="FL53" s="153"/>
      <c r="FM53" s="153"/>
      <c r="FN53" s="153"/>
      <c r="FO53" s="153"/>
      <c r="FP53" s="153"/>
      <c r="FQ53" s="153"/>
      <c r="FR53" s="153"/>
      <c r="FS53" s="153"/>
      <c r="FT53" s="153"/>
      <c r="FU53" s="153"/>
      <c r="FV53" s="153"/>
      <c r="FW53" s="153"/>
      <c r="FX53" s="153"/>
      <c r="FY53" s="153"/>
      <c r="FZ53" s="153"/>
      <c r="GA53" s="153"/>
      <c r="GB53" s="153"/>
      <c r="GC53" s="153"/>
      <c r="GD53" s="153"/>
      <c r="GE53" s="153"/>
      <c r="GF53" s="153"/>
      <c r="GG53" s="153"/>
      <c r="GH53" s="153"/>
      <c r="GI53" s="153"/>
      <c r="GJ53" s="153"/>
      <c r="GK53" s="153"/>
      <c r="GL53" s="153"/>
      <c r="GM53" s="153"/>
      <c r="GN53" s="153"/>
      <c r="GO53" s="153"/>
      <c r="GP53" s="153"/>
      <c r="GQ53" s="153"/>
      <c r="GR53" s="153"/>
      <c r="GS53" s="153"/>
      <c r="GT53" s="153"/>
      <c r="GU53" s="153"/>
      <c r="GV53" s="153"/>
      <c r="GW53" s="153"/>
      <c r="GX53" s="153"/>
      <c r="GY53" s="153"/>
      <c r="GZ53" s="153"/>
      <c r="HA53" s="153"/>
      <c r="HB53" s="153"/>
      <c r="HC53" s="153"/>
      <c r="HD53" s="153"/>
      <c r="HE53" s="153"/>
      <c r="HF53" s="153"/>
      <c r="HG53" s="153"/>
      <c r="HH53" s="153"/>
      <c r="HI53" s="153"/>
      <c r="HJ53" s="153"/>
      <c r="HK53" s="153"/>
      <c r="HL53" s="153"/>
      <c r="HM53" s="153"/>
      <c r="HN53" s="153"/>
      <c r="HO53" s="153"/>
      <c r="HP53" s="153"/>
      <c r="HQ53" s="153"/>
      <c r="HR53" s="153"/>
      <c r="HS53" s="153"/>
      <c r="HT53" s="153"/>
      <c r="HU53" s="153"/>
      <c r="HV53" s="153"/>
      <c r="HW53" s="153"/>
      <c r="HX53" s="153"/>
      <c r="HY53" s="153"/>
      <c r="HZ53" s="153"/>
      <c r="IA53" s="153"/>
      <c r="IB53" s="153"/>
      <c r="IC53" s="153"/>
      <c r="ID53" s="153"/>
      <c r="IE53" s="153"/>
      <c r="IF53" s="153"/>
      <c r="IG53" s="153"/>
      <c r="IH53" s="153"/>
      <c r="II53" s="153"/>
      <c r="IJ53" s="153"/>
      <c r="IK53" s="153"/>
      <c r="IL53" s="153"/>
      <c r="IM53" s="153"/>
      <c r="IN53" s="153"/>
      <c r="IO53" s="153"/>
      <c r="IP53" s="153"/>
      <c r="IQ53" s="153"/>
      <c r="IR53" s="153"/>
      <c r="IS53" s="153"/>
      <c r="IT53" s="153"/>
      <c r="IU53" s="153"/>
    </row>
    <row r="54" spans="1:255" s="154" customFormat="1" ht="27" customHeight="1" x14ac:dyDescent="0.25">
      <c r="A54" s="107" t="s">
        <v>401</v>
      </c>
      <c r="B54" s="145">
        <v>10</v>
      </c>
      <c r="C54" s="145" t="s">
        <v>135</v>
      </c>
      <c r="D54" s="110" t="s">
        <v>337</v>
      </c>
      <c r="E54" s="111">
        <v>133105807</v>
      </c>
      <c r="F54" s="95">
        <f t="shared" si="13"/>
        <v>133105807</v>
      </c>
      <c r="G54" s="96">
        <f t="shared" si="12"/>
        <v>1</v>
      </c>
      <c r="H54" s="112">
        <v>0</v>
      </c>
      <c r="I54" s="146">
        <f>41713511+6670934+5304500</f>
        <v>53688945</v>
      </c>
      <c r="J54" s="99">
        <f t="shared" si="3"/>
        <v>0.40335539230080325</v>
      </c>
      <c r="K54" s="114">
        <v>0</v>
      </c>
      <c r="L54" s="218" t="s">
        <v>408</v>
      </c>
      <c r="M54" s="110" t="s">
        <v>409</v>
      </c>
      <c r="N54" s="220"/>
      <c r="O54" s="238"/>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3"/>
      <c r="DM54" s="153"/>
      <c r="DN54" s="153"/>
      <c r="DO54" s="153"/>
      <c r="DP54" s="153"/>
      <c r="DQ54" s="153"/>
      <c r="DR54" s="153"/>
      <c r="DS54" s="153"/>
      <c r="DT54" s="153"/>
      <c r="DU54" s="153"/>
      <c r="DV54" s="153"/>
      <c r="DW54" s="153"/>
      <c r="DX54" s="153"/>
      <c r="DY54" s="153"/>
      <c r="DZ54" s="153"/>
      <c r="EA54" s="153"/>
      <c r="EB54" s="153"/>
      <c r="EC54" s="153"/>
      <c r="ED54" s="153"/>
      <c r="EE54" s="153"/>
      <c r="EF54" s="153"/>
      <c r="EG54" s="153"/>
      <c r="EH54" s="153"/>
      <c r="EI54" s="153"/>
      <c r="EJ54" s="153"/>
      <c r="EK54" s="153"/>
      <c r="EL54" s="153"/>
      <c r="EM54" s="153"/>
      <c r="EN54" s="153"/>
      <c r="EO54" s="153"/>
      <c r="EP54" s="153"/>
      <c r="EQ54" s="153"/>
      <c r="ER54" s="153"/>
      <c r="ES54" s="153"/>
      <c r="ET54" s="153"/>
      <c r="EU54" s="153"/>
      <c r="EV54" s="153"/>
      <c r="EW54" s="153"/>
      <c r="EX54" s="153"/>
      <c r="EY54" s="153"/>
      <c r="EZ54" s="153"/>
      <c r="FA54" s="153"/>
      <c r="FB54" s="153"/>
      <c r="FC54" s="153"/>
      <c r="FD54" s="153"/>
      <c r="FE54" s="153"/>
      <c r="FF54" s="153"/>
      <c r="FG54" s="153"/>
      <c r="FH54" s="153"/>
      <c r="FI54" s="153"/>
      <c r="FJ54" s="153"/>
      <c r="FK54" s="153"/>
      <c r="FL54" s="153"/>
      <c r="FM54" s="153"/>
      <c r="FN54" s="153"/>
      <c r="FO54" s="153"/>
      <c r="FP54" s="153"/>
      <c r="FQ54" s="153"/>
      <c r="FR54" s="153"/>
      <c r="FS54" s="153"/>
      <c r="FT54" s="153"/>
      <c r="FU54" s="153"/>
      <c r="FV54" s="153"/>
      <c r="FW54" s="153"/>
      <c r="FX54" s="153"/>
      <c r="FY54" s="153"/>
      <c r="FZ54" s="153"/>
      <c r="GA54" s="153"/>
      <c r="GB54" s="153"/>
      <c r="GC54" s="153"/>
      <c r="GD54" s="153"/>
      <c r="GE54" s="153"/>
      <c r="GF54" s="153"/>
      <c r="GG54" s="153"/>
      <c r="GH54" s="153"/>
      <c r="GI54" s="153"/>
      <c r="GJ54" s="153"/>
      <c r="GK54" s="153"/>
      <c r="GL54" s="153"/>
      <c r="GM54" s="153"/>
      <c r="GN54" s="153"/>
      <c r="GO54" s="153"/>
      <c r="GP54" s="153"/>
      <c r="GQ54" s="153"/>
      <c r="GR54" s="153"/>
      <c r="GS54" s="153"/>
      <c r="GT54" s="153"/>
      <c r="GU54" s="153"/>
      <c r="GV54" s="153"/>
      <c r="GW54" s="153"/>
      <c r="GX54" s="153"/>
      <c r="GY54" s="153"/>
      <c r="GZ54" s="153"/>
      <c r="HA54" s="153"/>
      <c r="HB54" s="153"/>
      <c r="HC54" s="153"/>
      <c r="HD54" s="153"/>
      <c r="HE54" s="153"/>
      <c r="HF54" s="153"/>
      <c r="HG54" s="153"/>
      <c r="HH54" s="153"/>
      <c r="HI54" s="153"/>
      <c r="HJ54" s="153"/>
      <c r="HK54" s="153"/>
      <c r="HL54" s="153"/>
      <c r="HM54" s="153"/>
      <c r="HN54" s="153"/>
      <c r="HO54" s="153"/>
      <c r="HP54" s="153"/>
      <c r="HQ54" s="153"/>
      <c r="HR54" s="153"/>
      <c r="HS54" s="153"/>
      <c r="HT54" s="153"/>
      <c r="HU54" s="153"/>
      <c r="HV54" s="153"/>
      <c r="HW54" s="153"/>
      <c r="HX54" s="153"/>
      <c r="HY54" s="153"/>
      <c r="HZ54" s="153"/>
      <c r="IA54" s="153"/>
      <c r="IB54" s="153"/>
      <c r="IC54" s="153"/>
      <c r="ID54" s="153"/>
      <c r="IE54" s="153"/>
      <c r="IF54" s="153"/>
      <c r="IG54" s="153"/>
      <c r="IH54" s="153"/>
      <c r="II54" s="153"/>
      <c r="IJ54" s="153"/>
      <c r="IK54" s="153"/>
      <c r="IL54" s="153"/>
      <c r="IM54" s="153"/>
      <c r="IN54" s="153"/>
      <c r="IO54" s="153"/>
      <c r="IP54" s="153"/>
      <c r="IQ54" s="153"/>
      <c r="IR54" s="153"/>
      <c r="IS54" s="153"/>
      <c r="IT54" s="153"/>
      <c r="IU54" s="153"/>
    </row>
    <row r="55" spans="1:255" s="154" customFormat="1" ht="27" customHeight="1" x14ac:dyDescent="0.25">
      <c r="A55" s="107" t="s">
        <v>401</v>
      </c>
      <c r="B55" s="145">
        <v>10</v>
      </c>
      <c r="C55" s="145"/>
      <c r="D55" s="110" t="s">
        <v>337</v>
      </c>
      <c r="E55" s="111">
        <f>4611684-200508</f>
        <v>4411176</v>
      </c>
      <c r="F55" s="95">
        <f t="shared" si="13"/>
        <v>4411176</v>
      </c>
      <c r="G55" s="96">
        <f t="shared" si="12"/>
        <v>1</v>
      </c>
      <c r="H55" s="112">
        <v>0</v>
      </c>
      <c r="I55" s="239">
        <v>0</v>
      </c>
      <c r="J55" s="99">
        <f t="shared" si="3"/>
        <v>0</v>
      </c>
      <c r="K55" s="114">
        <v>0</v>
      </c>
      <c r="L55" s="218" t="s">
        <v>410</v>
      </c>
      <c r="M55" s="110" t="s">
        <v>411</v>
      </c>
      <c r="N55" s="220"/>
      <c r="O55" s="238"/>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152"/>
      <c r="CK55" s="152"/>
      <c r="CL55" s="152"/>
      <c r="CM55" s="152"/>
      <c r="CN55" s="152"/>
      <c r="CO55" s="152"/>
      <c r="CP55" s="152"/>
      <c r="CQ55" s="152"/>
      <c r="CR55" s="152"/>
      <c r="CS55" s="152"/>
      <c r="CT55" s="152"/>
      <c r="CU55" s="152"/>
      <c r="CV55" s="152"/>
      <c r="CW55" s="152"/>
      <c r="CX55" s="152"/>
      <c r="CY55" s="152"/>
      <c r="CZ55" s="152"/>
      <c r="DA55" s="152"/>
      <c r="DB55" s="152"/>
      <c r="DC55" s="152"/>
      <c r="DD55" s="152"/>
      <c r="DE55" s="152"/>
      <c r="DF55" s="152"/>
      <c r="DG55" s="152"/>
      <c r="DH55" s="152"/>
      <c r="DI55" s="152"/>
      <c r="DJ55" s="152"/>
      <c r="DK55" s="152"/>
      <c r="DL55" s="153"/>
      <c r="DM55" s="153"/>
      <c r="DN55" s="153"/>
      <c r="DO55" s="153"/>
      <c r="DP55" s="153"/>
      <c r="DQ55" s="153"/>
      <c r="DR55" s="153"/>
      <c r="DS55" s="153"/>
      <c r="DT55" s="153"/>
      <c r="DU55" s="153"/>
      <c r="DV55" s="153"/>
      <c r="DW55" s="153"/>
      <c r="DX55" s="153"/>
      <c r="DY55" s="153"/>
      <c r="DZ55" s="153"/>
      <c r="EA55" s="153"/>
      <c r="EB55" s="153"/>
      <c r="EC55" s="153"/>
      <c r="ED55" s="153"/>
      <c r="EE55" s="153"/>
      <c r="EF55" s="153"/>
      <c r="EG55" s="153"/>
      <c r="EH55" s="153"/>
      <c r="EI55" s="153"/>
      <c r="EJ55" s="153"/>
      <c r="EK55" s="153"/>
      <c r="EL55" s="153"/>
      <c r="EM55" s="153"/>
      <c r="EN55" s="153"/>
      <c r="EO55" s="153"/>
      <c r="EP55" s="153"/>
      <c r="EQ55" s="153"/>
      <c r="ER55" s="153"/>
      <c r="ES55" s="153"/>
      <c r="ET55" s="153"/>
      <c r="EU55" s="153"/>
      <c r="EV55" s="153"/>
      <c r="EW55" s="153"/>
      <c r="EX55" s="153"/>
      <c r="EY55" s="153"/>
      <c r="EZ55" s="153"/>
      <c r="FA55" s="153"/>
      <c r="FB55" s="153"/>
      <c r="FC55" s="153"/>
      <c r="FD55" s="153"/>
      <c r="FE55" s="153"/>
      <c r="FF55" s="153"/>
      <c r="FG55" s="153"/>
      <c r="FH55" s="153"/>
      <c r="FI55" s="153"/>
      <c r="FJ55" s="153"/>
      <c r="FK55" s="153"/>
      <c r="FL55" s="153"/>
      <c r="FM55" s="153"/>
      <c r="FN55" s="153"/>
      <c r="FO55" s="153"/>
      <c r="FP55" s="153"/>
      <c r="FQ55" s="153"/>
      <c r="FR55" s="153"/>
      <c r="FS55" s="153"/>
      <c r="FT55" s="153"/>
      <c r="FU55" s="153"/>
      <c r="FV55" s="153"/>
      <c r="FW55" s="153"/>
      <c r="FX55" s="153"/>
      <c r="FY55" s="153"/>
      <c r="FZ55" s="153"/>
      <c r="GA55" s="153"/>
      <c r="GB55" s="153"/>
      <c r="GC55" s="153"/>
      <c r="GD55" s="153"/>
      <c r="GE55" s="153"/>
      <c r="GF55" s="153"/>
      <c r="GG55" s="153"/>
      <c r="GH55" s="153"/>
      <c r="GI55" s="153"/>
      <c r="GJ55" s="153"/>
      <c r="GK55" s="153"/>
      <c r="GL55" s="153"/>
      <c r="GM55" s="153"/>
      <c r="GN55" s="153"/>
      <c r="GO55" s="153"/>
      <c r="GP55" s="153"/>
      <c r="GQ55" s="153"/>
      <c r="GR55" s="153"/>
      <c r="GS55" s="153"/>
      <c r="GT55" s="153"/>
      <c r="GU55" s="153"/>
      <c r="GV55" s="153"/>
      <c r="GW55" s="153"/>
      <c r="GX55" s="153"/>
      <c r="GY55" s="153"/>
      <c r="GZ55" s="153"/>
      <c r="HA55" s="153"/>
      <c r="HB55" s="153"/>
      <c r="HC55" s="153"/>
      <c r="HD55" s="153"/>
      <c r="HE55" s="153"/>
      <c r="HF55" s="153"/>
      <c r="HG55" s="153"/>
      <c r="HH55" s="153"/>
      <c r="HI55" s="153"/>
      <c r="HJ55" s="153"/>
      <c r="HK55" s="153"/>
      <c r="HL55" s="153"/>
      <c r="HM55" s="153"/>
      <c r="HN55" s="153"/>
      <c r="HO55" s="153"/>
      <c r="HP55" s="153"/>
      <c r="HQ55" s="153"/>
      <c r="HR55" s="153"/>
      <c r="HS55" s="153"/>
      <c r="HT55" s="153"/>
      <c r="HU55" s="153"/>
      <c r="HV55" s="153"/>
      <c r="HW55" s="153"/>
      <c r="HX55" s="153"/>
      <c r="HY55" s="153"/>
      <c r="HZ55" s="153"/>
      <c r="IA55" s="153"/>
      <c r="IB55" s="153"/>
      <c r="IC55" s="153"/>
      <c r="ID55" s="153"/>
      <c r="IE55" s="153"/>
      <c r="IF55" s="153"/>
      <c r="IG55" s="153"/>
      <c r="IH55" s="153"/>
      <c r="II55" s="153"/>
      <c r="IJ55" s="153"/>
      <c r="IK55" s="153"/>
      <c r="IL55" s="153"/>
      <c r="IM55" s="153"/>
      <c r="IN55" s="153"/>
      <c r="IO55" s="153"/>
      <c r="IP55" s="153"/>
      <c r="IQ55" s="153"/>
      <c r="IR55" s="153"/>
      <c r="IS55" s="153"/>
      <c r="IT55" s="153"/>
      <c r="IU55" s="153"/>
    </row>
    <row r="56" spans="1:255" s="154" customFormat="1" ht="27" customHeight="1" x14ac:dyDescent="0.25">
      <c r="A56" s="107" t="s">
        <v>401</v>
      </c>
      <c r="B56" s="145">
        <v>10</v>
      </c>
      <c r="C56" s="145" t="s">
        <v>135</v>
      </c>
      <c r="D56" s="110" t="s">
        <v>412</v>
      </c>
      <c r="E56" s="111">
        <v>256638000</v>
      </c>
      <c r="F56" s="95">
        <f t="shared" si="13"/>
        <v>0</v>
      </c>
      <c r="G56" s="96">
        <f t="shared" si="12"/>
        <v>0</v>
      </c>
      <c r="H56" s="112">
        <v>0</v>
      </c>
      <c r="I56" s="237"/>
      <c r="J56" s="99" t="e">
        <f t="shared" si="3"/>
        <v>#DIV/0!</v>
      </c>
      <c r="K56" s="114">
        <v>256638000</v>
      </c>
      <c r="L56" s="218" t="s">
        <v>413</v>
      </c>
      <c r="M56" s="110" t="s">
        <v>414</v>
      </c>
      <c r="N56" s="220"/>
      <c r="O56" s="238"/>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c r="CF56" s="152"/>
      <c r="CG56" s="152"/>
      <c r="CH56" s="152"/>
      <c r="CI56" s="152"/>
      <c r="CJ56" s="152"/>
      <c r="CK56" s="152"/>
      <c r="CL56" s="152"/>
      <c r="CM56" s="152"/>
      <c r="CN56" s="152"/>
      <c r="CO56" s="152"/>
      <c r="CP56" s="152"/>
      <c r="CQ56" s="152"/>
      <c r="CR56" s="152"/>
      <c r="CS56" s="152"/>
      <c r="CT56" s="152"/>
      <c r="CU56" s="152"/>
      <c r="CV56" s="152"/>
      <c r="CW56" s="152"/>
      <c r="CX56" s="152"/>
      <c r="CY56" s="152"/>
      <c r="CZ56" s="152"/>
      <c r="DA56" s="152"/>
      <c r="DB56" s="152"/>
      <c r="DC56" s="152"/>
      <c r="DD56" s="152"/>
      <c r="DE56" s="152"/>
      <c r="DF56" s="152"/>
      <c r="DG56" s="152"/>
      <c r="DH56" s="152"/>
      <c r="DI56" s="152"/>
      <c r="DJ56" s="152"/>
      <c r="DK56" s="152"/>
      <c r="DL56" s="153"/>
      <c r="DM56" s="153"/>
      <c r="DN56" s="153"/>
      <c r="DO56" s="153"/>
      <c r="DP56" s="153"/>
      <c r="DQ56" s="153"/>
      <c r="DR56" s="153"/>
      <c r="DS56" s="153"/>
      <c r="DT56" s="153"/>
      <c r="DU56" s="153"/>
      <c r="DV56" s="153"/>
      <c r="DW56" s="153"/>
      <c r="DX56" s="153"/>
      <c r="DY56" s="153"/>
      <c r="DZ56" s="153"/>
      <c r="EA56" s="153"/>
      <c r="EB56" s="153"/>
      <c r="EC56" s="153"/>
      <c r="ED56" s="153"/>
      <c r="EE56" s="153"/>
      <c r="EF56" s="153"/>
      <c r="EG56" s="153"/>
      <c r="EH56" s="153"/>
      <c r="EI56" s="153"/>
      <c r="EJ56" s="153"/>
      <c r="EK56" s="153"/>
      <c r="EL56" s="153"/>
      <c r="EM56" s="153"/>
      <c r="EN56" s="153"/>
      <c r="EO56" s="153"/>
      <c r="EP56" s="153"/>
      <c r="EQ56" s="153"/>
      <c r="ER56" s="153"/>
      <c r="ES56" s="153"/>
      <c r="ET56" s="153"/>
      <c r="EU56" s="153"/>
      <c r="EV56" s="153"/>
      <c r="EW56" s="153"/>
      <c r="EX56" s="153"/>
      <c r="EY56" s="153"/>
      <c r="EZ56" s="153"/>
      <c r="FA56" s="153"/>
      <c r="FB56" s="153"/>
      <c r="FC56" s="153"/>
      <c r="FD56" s="153"/>
      <c r="FE56" s="153"/>
      <c r="FF56" s="153"/>
      <c r="FG56" s="153"/>
      <c r="FH56" s="153"/>
      <c r="FI56" s="153"/>
      <c r="FJ56" s="153"/>
      <c r="FK56" s="153"/>
      <c r="FL56" s="153"/>
      <c r="FM56" s="153"/>
      <c r="FN56" s="153"/>
      <c r="FO56" s="153"/>
      <c r="FP56" s="153"/>
      <c r="FQ56" s="153"/>
      <c r="FR56" s="153"/>
      <c r="FS56" s="153"/>
      <c r="FT56" s="153"/>
      <c r="FU56" s="153"/>
      <c r="FV56" s="153"/>
      <c r="FW56" s="153"/>
      <c r="FX56" s="153"/>
      <c r="FY56" s="153"/>
      <c r="FZ56" s="153"/>
      <c r="GA56" s="153"/>
      <c r="GB56" s="153"/>
      <c r="GC56" s="153"/>
      <c r="GD56" s="153"/>
      <c r="GE56" s="153"/>
      <c r="GF56" s="153"/>
      <c r="GG56" s="153"/>
      <c r="GH56" s="153"/>
      <c r="GI56" s="153"/>
      <c r="GJ56" s="153"/>
      <c r="GK56" s="153"/>
      <c r="GL56" s="153"/>
      <c r="GM56" s="153"/>
      <c r="GN56" s="153"/>
      <c r="GO56" s="153"/>
      <c r="GP56" s="153"/>
      <c r="GQ56" s="153"/>
      <c r="GR56" s="153"/>
      <c r="GS56" s="153"/>
      <c r="GT56" s="153"/>
      <c r="GU56" s="153"/>
      <c r="GV56" s="153"/>
      <c r="GW56" s="153"/>
      <c r="GX56" s="153"/>
      <c r="GY56" s="153"/>
      <c r="GZ56" s="153"/>
      <c r="HA56" s="153"/>
      <c r="HB56" s="153"/>
      <c r="HC56" s="153"/>
      <c r="HD56" s="153"/>
      <c r="HE56" s="153"/>
      <c r="HF56" s="153"/>
      <c r="HG56" s="153"/>
      <c r="HH56" s="153"/>
      <c r="HI56" s="153"/>
      <c r="HJ56" s="153"/>
      <c r="HK56" s="153"/>
      <c r="HL56" s="153"/>
      <c r="HM56" s="153"/>
      <c r="HN56" s="153"/>
      <c r="HO56" s="153"/>
      <c r="HP56" s="153"/>
      <c r="HQ56" s="153"/>
      <c r="HR56" s="153"/>
      <c r="HS56" s="153"/>
      <c r="HT56" s="153"/>
      <c r="HU56" s="153"/>
      <c r="HV56" s="153"/>
      <c r="HW56" s="153"/>
      <c r="HX56" s="153"/>
      <c r="HY56" s="153"/>
      <c r="HZ56" s="153"/>
      <c r="IA56" s="153"/>
      <c r="IB56" s="153"/>
      <c r="IC56" s="153"/>
      <c r="ID56" s="153"/>
      <c r="IE56" s="153"/>
      <c r="IF56" s="153"/>
      <c r="IG56" s="153"/>
      <c r="IH56" s="153"/>
      <c r="II56" s="153"/>
      <c r="IJ56" s="153"/>
      <c r="IK56" s="153"/>
      <c r="IL56" s="153"/>
      <c r="IM56" s="153"/>
      <c r="IN56" s="153"/>
      <c r="IO56" s="153"/>
      <c r="IP56" s="153"/>
      <c r="IQ56" s="153"/>
      <c r="IR56" s="153"/>
      <c r="IS56" s="153"/>
      <c r="IT56" s="153"/>
      <c r="IU56" s="153"/>
    </row>
    <row r="57" spans="1:255" s="135" customFormat="1" ht="27" customHeight="1" thickBot="1" x14ac:dyDescent="0.3">
      <c r="A57" s="122" t="s">
        <v>401</v>
      </c>
      <c r="B57" s="163">
        <v>27</v>
      </c>
      <c r="C57" s="163" t="s">
        <v>84</v>
      </c>
      <c r="D57" s="125" t="s">
        <v>402</v>
      </c>
      <c r="E57" s="126">
        <v>45500000</v>
      </c>
      <c r="F57" s="95">
        <f t="shared" si="13"/>
        <v>0</v>
      </c>
      <c r="G57" s="96">
        <f t="shared" si="12"/>
        <v>0</v>
      </c>
      <c r="H57" s="127">
        <v>0</v>
      </c>
      <c r="I57" s="240"/>
      <c r="J57" s="99" t="e">
        <f t="shared" si="3"/>
        <v>#DIV/0!</v>
      </c>
      <c r="K57" s="129">
        <v>45500000</v>
      </c>
      <c r="L57" s="130" t="s">
        <v>415</v>
      </c>
      <c r="M57" s="125" t="s">
        <v>416</v>
      </c>
      <c r="N57" s="193"/>
      <c r="O57" s="241"/>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4"/>
      <c r="DM57" s="134"/>
      <c r="DN57" s="134"/>
      <c r="DO57" s="134"/>
      <c r="DP57" s="134"/>
      <c r="DQ57" s="134"/>
      <c r="DR57" s="134"/>
      <c r="DS57" s="134"/>
      <c r="DT57" s="134"/>
      <c r="DU57" s="134"/>
      <c r="DV57" s="134"/>
      <c r="DW57" s="134"/>
      <c r="DX57" s="134"/>
      <c r="DY57" s="134"/>
      <c r="DZ57" s="134"/>
      <c r="EA57" s="134"/>
      <c r="EB57" s="134"/>
      <c r="EC57" s="134"/>
      <c r="ED57" s="134"/>
      <c r="EE57" s="134"/>
      <c r="EF57" s="134"/>
      <c r="EG57" s="134"/>
      <c r="EH57" s="134"/>
      <c r="EI57" s="134"/>
      <c r="EJ57" s="134"/>
      <c r="EK57" s="134"/>
      <c r="EL57" s="134"/>
      <c r="EM57" s="134"/>
      <c r="EN57" s="134"/>
      <c r="EO57" s="134"/>
      <c r="EP57" s="134"/>
      <c r="EQ57" s="134"/>
      <c r="ER57" s="134"/>
      <c r="ES57" s="134"/>
      <c r="ET57" s="134"/>
      <c r="EU57" s="134"/>
      <c r="EV57" s="134"/>
      <c r="EW57" s="134"/>
      <c r="EX57" s="134"/>
      <c r="EY57" s="134"/>
      <c r="EZ57" s="134"/>
      <c r="FA57" s="134"/>
      <c r="FB57" s="134"/>
      <c r="FC57" s="134"/>
      <c r="FD57" s="134"/>
      <c r="FE57" s="134"/>
      <c r="FF57" s="134"/>
      <c r="FG57" s="134"/>
      <c r="FH57" s="134"/>
      <c r="FI57" s="134"/>
      <c r="FJ57" s="134"/>
      <c r="FK57" s="134"/>
      <c r="FL57" s="134"/>
      <c r="FM57" s="134"/>
      <c r="FN57" s="134"/>
      <c r="FO57" s="134"/>
      <c r="FP57" s="134"/>
      <c r="FQ57" s="134"/>
      <c r="FR57" s="134"/>
      <c r="FS57" s="134"/>
      <c r="FT57" s="134"/>
      <c r="FU57" s="134"/>
      <c r="FV57" s="134"/>
      <c r="FW57" s="134"/>
      <c r="FX57" s="134"/>
      <c r="FY57" s="134"/>
      <c r="FZ57" s="134"/>
      <c r="GA57" s="134"/>
      <c r="GB57" s="134"/>
      <c r="GC57" s="134"/>
      <c r="GD57" s="134"/>
      <c r="GE57" s="134"/>
      <c r="GF57" s="134"/>
      <c r="GG57" s="134"/>
      <c r="GH57" s="134"/>
      <c r="GI57" s="134"/>
      <c r="GJ57" s="134"/>
      <c r="GK57" s="134"/>
      <c r="GL57" s="134"/>
      <c r="GM57" s="134"/>
      <c r="GN57" s="134"/>
      <c r="GO57" s="134"/>
      <c r="GP57" s="134"/>
      <c r="GQ57" s="134"/>
      <c r="GR57" s="134"/>
      <c r="GS57" s="134"/>
      <c r="GT57" s="134"/>
      <c r="GU57" s="134"/>
      <c r="GV57" s="134"/>
      <c r="GW57" s="134"/>
      <c r="GX57" s="134"/>
      <c r="GY57" s="134"/>
      <c r="GZ57" s="134"/>
      <c r="HA57" s="134"/>
      <c r="HB57" s="134"/>
      <c r="HC57" s="134"/>
      <c r="HD57" s="134"/>
      <c r="HE57" s="134"/>
      <c r="HF57" s="134"/>
      <c r="HG57" s="134"/>
      <c r="HH57" s="134"/>
      <c r="HI57" s="134"/>
      <c r="HJ57" s="134"/>
      <c r="HK57" s="134"/>
      <c r="HL57" s="134"/>
      <c r="HM57" s="134"/>
      <c r="HN57" s="134"/>
      <c r="HO57" s="134"/>
      <c r="HP57" s="134"/>
      <c r="HQ57" s="134"/>
      <c r="HR57" s="134"/>
      <c r="HS57" s="134"/>
      <c r="HT57" s="134"/>
      <c r="HU57" s="134"/>
      <c r="HV57" s="134"/>
      <c r="HW57" s="134"/>
      <c r="HX57" s="134"/>
      <c r="HY57" s="134"/>
      <c r="HZ57" s="134"/>
      <c r="IA57" s="134"/>
      <c r="IB57" s="134"/>
      <c r="IC57" s="134"/>
      <c r="ID57" s="134"/>
      <c r="IE57" s="134"/>
      <c r="IF57" s="134"/>
      <c r="IG57" s="134"/>
      <c r="IH57" s="134"/>
      <c r="II57" s="134"/>
      <c r="IJ57" s="134"/>
      <c r="IK57" s="134"/>
      <c r="IL57" s="134"/>
      <c r="IM57" s="134"/>
      <c r="IN57" s="134"/>
      <c r="IO57" s="134"/>
      <c r="IP57" s="134"/>
      <c r="IQ57" s="134"/>
      <c r="IR57" s="134"/>
      <c r="IS57" s="134"/>
      <c r="IT57" s="134"/>
      <c r="IU57" s="134"/>
    </row>
    <row r="58" spans="1:255" s="86" customFormat="1" ht="27" customHeight="1" thickBot="1" x14ac:dyDescent="0.3">
      <c r="A58" s="79" t="s">
        <v>417</v>
      </c>
      <c r="B58" s="80"/>
      <c r="C58" s="80"/>
      <c r="D58" s="81"/>
      <c r="E58" s="182">
        <f>SUM(E59:E60)</f>
        <v>187487604</v>
      </c>
      <c r="F58" s="182">
        <f>SUM(F59:F60)</f>
        <v>179911396</v>
      </c>
      <c r="G58" s="182">
        <f>+F58/E58</f>
        <v>0.95959088580597574</v>
      </c>
      <c r="H58" s="242">
        <f>SUM(H59:H60)</f>
        <v>5500000</v>
      </c>
      <c r="I58" s="182">
        <f>SUM(I59:I63)</f>
        <v>77498833</v>
      </c>
      <c r="J58" s="169">
        <f>+I58/F58</f>
        <v>0.43076111198648026</v>
      </c>
      <c r="K58" s="184">
        <f>SUM(K59:K60)</f>
        <v>2076208</v>
      </c>
      <c r="L58" s="185"/>
      <c r="M58" s="186"/>
      <c r="N58" s="208"/>
      <c r="O58" s="208"/>
      <c r="P58" s="188"/>
      <c r="Q58" s="188"/>
      <c r="R58" s="188"/>
      <c r="S58" s="188"/>
      <c r="T58" s="188"/>
      <c r="U58" s="188"/>
      <c r="V58" s="209"/>
      <c r="W58" s="188"/>
      <c r="X58" s="188"/>
      <c r="Y58" s="188"/>
      <c r="Z58" s="188"/>
      <c r="AA58" s="188"/>
      <c r="AB58" s="188"/>
      <c r="AC58" s="188"/>
      <c r="AD58" s="188"/>
      <c r="AE58" s="188"/>
      <c r="AF58" s="188"/>
      <c r="AG58" s="188"/>
      <c r="AH58" s="188"/>
      <c r="AI58" s="188"/>
      <c r="AJ58" s="188"/>
      <c r="AK58" s="188"/>
      <c r="AL58" s="188"/>
      <c r="AM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88"/>
      <c r="BL58" s="188"/>
      <c r="BM58" s="188"/>
      <c r="BN58" s="188"/>
      <c r="BO58" s="188"/>
      <c r="BP58" s="188"/>
      <c r="BQ58" s="188"/>
      <c r="BR58" s="188"/>
      <c r="BS58" s="188"/>
      <c r="BT58" s="188"/>
      <c r="BU58" s="188"/>
      <c r="BV58" s="188"/>
      <c r="BW58" s="188"/>
      <c r="BX58" s="188"/>
      <c r="BY58" s="188"/>
      <c r="BZ58" s="188"/>
      <c r="CA58" s="188"/>
      <c r="CB58" s="188"/>
      <c r="CC58" s="188"/>
      <c r="CD58" s="188"/>
      <c r="CE58" s="188"/>
      <c r="CF58" s="188"/>
      <c r="CG58" s="188"/>
      <c r="CH58" s="188"/>
      <c r="CI58" s="188"/>
      <c r="CJ58" s="188"/>
      <c r="CK58" s="188"/>
      <c r="CL58" s="188"/>
      <c r="CM58" s="188"/>
      <c r="CN58" s="188"/>
      <c r="CO58" s="188"/>
      <c r="CP58" s="188"/>
      <c r="CQ58" s="188"/>
      <c r="CR58" s="188"/>
      <c r="CS58" s="188"/>
      <c r="CT58" s="188"/>
      <c r="CU58" s="188"/>
      <c r="CV58" s="188"/>
      <c r="CW58" s="188"/>
      <c r="CX58" s="188"/>
      <c r="CY58" s="188"/>
      <c r="CZ58" s="188"/>
      <c r="DA58" s="188"/>
      <c r="DB58" s="188"/>
      <c r="DC58" s="188"/>
      <c r="DD58" s="188"/>
      <c r="DE58" s="188"/>
      <c r="DF58" s="188"/>
      <c r="DG58" s="188"/>
      <c r="DH58" s="188"/>
      <c r="DI58" s="188"/>
      <c r="DJ58" s="188"/>
      <c r="DK58" s="188"/>
      <c r="DL58" s="139"/>
      <c r="DM58" s="139"/>
      <c r="DN58" s="139"/>
      <c r="DO58" s="139"/>
      <c r="DP58" s="139"/>
      <c r="DQ58" s="139"/>
      <c r="DR58" s="139"/>
      <c r="DS58" s="139"/>
      <c r="DT58" s="139"/>
      <c r="DU58" s="139"/>
      <c r="DV58" s="139"/>
      <c r="DW58" s="139"/>
      <c r="DX58" s="139"/>
      <c r="DY58" s="139"/>
      <c r="DZ58" s="139"/>
      <c r="EA58" s="139"/>
      <c r="EB58" s="139"/>
      <c r="EC58" s="139"/>
      <c r="ED58" s="139"/>
      <c r="EE58" s="139"/>
      <c r="EF58" s="139"/>
      <c r="EG58" s="139"/>
      <c r="EH58" s="139"/>
      <c r="EI58" s="139"/>
      <c r="EJ58" s="139"/>
      <c r="EK58" s="139"/>
      <c r="EL58" s="139"/>
      <c r="EM58" s="139"/>
      <c r="EN58" s="139"/>
      <c r="EO58" s="139"/>
      <c r="EP58" s="139"/>
      <c r="EQ58" s="139"/>
      <c r="ER58" s="139"/>
      <c r="ES58" s="139"/>
      <c r="ET58" s="139"/>
      <c r="EU58" s="139"/>
      <c r="EV58" s="139"/>
      <c r="EW58" s="139"/>
      <c r="EX58" s="139"/>
      <c r="EY58" s="139"/>
      <c r="EZ58" s="139"/>
      <c r="FA58" s="139"/>
      <c r="FB58" s="139"/>
      <c r="FC58" s="139"/>
      <c r="FD58" s="139"/>
      <c r="FE58" s="139"/>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39"/>
      <c r="GJ58" s="139"/>
      <c r="GK58" s="139"/>
      <c r="GL58" s="139"/>
      <c r="GM58" s="139"/>
      <c r="GN58" s="139"/>
      <c r="GO58" s="139"/>
      <c r="GP58" s="139"/>
      <c r="GQ58" s="139"/>
      <c r="GR58" s="139"/>
      <c r="GS58" s="139"/>
      <c r="GT58" s="139"/>
      <c r="GU58" s="139"/>
      <c r="GV58" s="139"/>
      <c r="GW58" s="139"/>
      <c r="GX58" s="139"/>
      <c r="GY58" s="139"/>
      <c r="GZ58" s="139"/>
      <c r="HA58" s="139"/>
      <c r="HB58" s="139"/>
      <c r="HC58" s="139"/>
      <c r="HD58" s="139"/>
      <c r="HE58" s="139"/>
      <c r="HF58" s="139"/>
      <c r="HG58" s="139"/>
      <c r="HH58" s="139"/>
      <c r="HI58" s="139"/>
      <c r="HJ58" s="139"/>
      <c r="HK58" s="139"/>
      <c r="HL58" s="139"/>
      <c r="HM58" s="139"/>
      <c r="HN58" s="139"/>
      <c r="HO58" s="139"/>
      <c r="HP58" s="139"/>
      <c r="HQ58" s="139"/>
      <c r="HR58" s="139"/>
      <c r="HS58" s="139"/>
      <c r="HT58" s="139"/>
      <c r="HU58" s="139"/>
      <c r="HV58" s="139"/>
      <c r="HW58" s="139"/>
      <c r="HX58" s="139"/>
      <c r="HY58" s="139"/>
      <c r="HZ58" s="139"/>
      <c r="IA58" s="139"/>
      <c r="IB58" s="139"/>
      <c r="IC58" s="139"/>
      <c r="ID58" s="139"/>
      <c r="IE58" s="139"/>
      <c r="IF58" s="139"/>
      <c r="IG58" s="139"/>
      <c r="IH58" s="139"/>
      <c r="II58" s="139"/>
      <c r="IJ58" s="139"/>
      <c r="IK58" s="139"/>
      <c r="IL58" s="139"/>
      <c r="IM58" s="139"/>
      <c r="IN58" s="139"/>
      <c r="IO58" s="139"/>
      <c r="IP58" s="139"/>
      <c r="IQ58" s="139"/>
      <c r="IR58" s="139"/>
      <c r="IS58" s="139"/>
      <c r="IT58" s="139"/>
      <c r="IU58" s="139"/>
    </row>
    <row r="59" spans="1:255" s="106" customFormat="1" ht="27" customHeight="1" x14ac:dyDescent="0.25">
      <c r="A59" s="90" t="s">
        <v>418</v>
      </c>
      <c r="B59" s="140">
        <v>10</v>
      </c>
      <c r="C59" s="140" t="s">
        <v>135</v>
      </c>
      <c r="D59" s="93" t="s">
        <v>301</v>
      </c>
      <c r="E59" s="141">
        <f>8000000-5500000</f>
        <v>2500000</v>
      </c>
      <c r="F59" s="95">
        <f t="shared" si="6"/>
        <v>423792</v>
      </c>
      <c r="G59" s="96">
        <f>+F59/E59</f>
        <v>0.1695168</v>
      </c>
      <c r="H59" s="97">
        <v>0</v>
      </c>
      <c r="I59" s="235">
        <v>423792</v>
      </c>
      <c r="J59" s="99">
        <f t="shared" si="3"/>
        <v>1</v>
      </c>
      <c r="K59" s="143">
        <v>2076208</v>
      </c>
      <c r="L59" s="101" t="s">
        <v>419</v>
      </c>
      <c r="M59" s="243" t="s">
        <v>420</v>
      </c>
      <c r="N59" s="236"/>
      <c r="O59" s="24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c r="AM59" s="104"/>
      <c r="AN59" s="104"/>
      <c r="AO59" s="104"/>
      <c r="AP59" s="104"/>
      <c r="AQ59" s="104"/>
      <c r="AR59" s="104"/>
      <c r="AS59" s="104"/>
      <c r="AT59" s="104"/>
      <c r="AU59" s="104"/>
      <c r="AV59" s="104"/>
      <c r="AW59" s="104"/>
      <c r="AX59" s="104"/>
      <c r="AY59" s="104"/>
      <c r="AZ59" s="104"/>
      <c r="BA59" s="104"/>
      <c r="BB59" s="104"/>
      <c r="BC59" s="104"/>
      <c r="BD59" s="104"/>
      <c r="BE59" s="104"/>
      <c r="BF59" s="104"/>
      <c r="BG59" s="104"/>
      <c r="BH59" s="104"/>
      <c r="BI59" s="104"/>
      <c r="BJ59" s="104"/>
      <c r="BK59" s="104"/>
      <c r="BL59" s="104"/>
      <c r="BM59" s="104"/>
      <c r="BN59" s="104"/>
      <c r="BO59" s="104"/>
      <c r="BP59" s="104"/>
      <c r="BQ59" s="104"/>
      <c r="BR59" s="104"/>
      <c r="BS59" s="104"/>
      <c r="BT59" s="104"/>
      <c r="BU59" s="104"/>
      <c r="BV59" s="104"/>
      <c r="BW59" s="104"/>
      <c r="BX59" s="104"/>
      <c r="BY59" s="104"/>
      <c r="BZ59" s="104"/>
      <c r="CA59" s="104"/>
      <c r="CB59" s="104"/>
      <c r="CC59" s="104"/>
      <c r="CD59" s="104"/>
      <c r="CE59" s="104"/>
      <c r="CF59" s="104"/>
      <c r="CG59" s="104"/>
      <c r="CH59" s="104"/>
      <c r="CI59" s="104"/>
      <c r="CJ59" s="104"/>
      <c r="CK59" s="104"/>
      <c r="CL59" s="104"/>
      <c r="CM59" s="104"/>
      <c r="CN59" s="104"/>
      <c r="CO59" s="104"/>
      <c r="CP59" s="104"/>
      <c r="CQ59" s="104"/>
      <c r="CR59" s="104"/>
      <c r="CS59" s="104"/>
      <c r="CT59" s="104"/>
      <c r="CU59" s="104"/>
      <c r="CV59" s="104"/>
      <c r="CW59" s="104"/>
      <c r="CX59" s="104"/>
      <c r="CY59" s="104"/>
      <c r="CZ59" s="104"/>
      <c r="DA59" s="104"/>
      <c r="DB59" s="104"/>
      <c r="DC59" s="104"/>
      <c r="DD59" s="104"/>
      <c r="DE59" s="104"/>
      <c r="DF59" s="104"/>
      <c r="DG59" s="104"/>
      <c r="DH59" s="104"/>
      <c r="DI59" s="104"/>
      <c r="DJ59" s="104"/>
      <c r="DK59" s="104"/>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c r="IS59" s="105"/>
      <c r="IT59" s="105"/>
      <c r="IU59" s="105"/>
    </row>
    <row r="60" spans="1:255" s="120" customFormat="1" ht="54.75" customHeight="1" thickBot="1" x14ac:dyDescent="0.3">
      <c r="A60" s="107" t="s">
        <v>418</v>
      </c>
      <c r="B60" s="145">
        <v>10</v>
      </c>
      <c r="C60" s="145" t="s">
        <v>135</v>
      </c>
      <c r="D60" s="110" t="s">
        <v>337</v>
      </c>
      <c r="E60" s="111">
        <f>179487604+5500000</f>
        <v>184987604</v>
      </c>
      <c r="F60" s="95">
        <f t="shared" si="6"/>
        <v>179487604</v>
      </c>
      <c r="G60" s="96">
        <f>+F60/E60</f>
        <v>0.97026827808418992</v>
      </c>
      <c r="H60" s="112">
        <v>5500000</v>
      </c>
      <c r="I60" s="245">
        <f>58077077+14597964+4400000</f>
        <v>77075041</v>
      </c>
      <c r="J60" s="99">
        <f t="shared" si="3"/>
        <v>0.42941706993871287</v>
      </c>
      <c r="K60" s="114">
        <v>0</v>
      </c>
      <c r="L60" s="115" t="s">
        <v>421</v>
      </c>
      <c r="M60" s="246" t="s">
        <v>422</v>
      </c>
      <c r="N60" s="247"/>
      <c r="O60" s="248"/>
      <c r="P60" s="249"/>
      <c r="Q60" s="249"/>
      <c r="R60" s="249"/>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8"/>
      <c r="DA60" s="118"/>
      <c r="DB60" s="118"/>
      <c r="DC60" s="118"/>
      <c r="DD60" s="118"/>
      <c r="DE60" s="118"/>
      <c r="DF60" s="118"/>
      <c r="DG60" s="118"/>
      <c r="DH60" s="118"/>
      <c r="DI60" s="118"/>
      <c r="DJ60" s="118"/>
      <c r="DK60" s="118"/>
      <c r="DL60" s="119"/>
      <c r="DM60" s="119"/>
      <c r="DN60" s="119"/>
      <c r="DO60" s="119"/>
      <c r="DP60" s="119"/>
      <c r="DQ60" s="119"/>
      <c r="DR60" s="119"/>
      <c r="DS60" s="119"/>
      <c r="DT60" s="119"/>
      <c r="DU60" s="119"/>
      <c r="DV60" s="119"/>
      <c r="DW60" s="119"/>
      <c r="DX60" s="119"/>
      <c r="DY60" s="119"/>
      <c r="DZ60" s="119"/>
      <c r="EA60" s="119"/>
      <c r="EB60" s="119"/>
      <c r="EC60" s="119"/>
      <c r="ED60" s="119"/>
      <c r="EE60" s="119"/>
      <c r="EF60" s="119"/>
      <c r="EG60" s="119"/>
      <c r="EH60" s="119"/>
      <c r="EI60" s="119"/>
      <c r="EJ60" s="119"/>
      <c r="EK60" s="119"/>
      <c r="EL60" s="119"/>
      <c r="EM60" s="119"/>
      <c r="EN60" s="119"/>
      <c r="EO60" s="119"/>
      <c r="EP60" s="119"/>
      <c r="EQ60" s="119"/>
      <c r="ER60" s="119"/>
      <c r="ES60" s="119"/>
      <c r="ET60" s="119"/>
      <c r="EU60" s="119"/>
      <c r="EV60" s="119"/>
      <c r="EW60" s="119"/>
      <c r="EX60" s="119"/>
      <c r="EY60" s="119"/>
      <c r="EZ60" s="119"/>
      <c r="FA60" s="119"/>
      <c r="FB60" s="119"/>
      <c r="FC60" s="119"/>
      <c r="FD60" s="119"/>
      <c r="FE60" s="119"/>
      <c r="FF60" s="119"/>
      <c r="FG60" s="119"/>
      <c r="FH60" s="119"/>
      <c r="FI60" s="119"/>
      <c r="FJ60" s="119"/>
      <c r="FK60" s="119"/>
      <c r="FL60" s="119"/>
      <c r="FM60" s="119"/>
      <c r="FN60" s="119"/>
      <c r="FO60" s="119"/>
      <c r="FP60" s="119"/>
      <c r="FQ60" s="119"/>
      <c r="FR60" s="119"/>
      <c r="FS60" s="119"/>
      <c r="FT60" s="119"/>
      <c r="FU60" s="119"/>
      <c r="FV60" s="119"/>
      <c r="FW60" s="119"/>
      <c r="FX60" s="119"/>
      <c r="FY60" s="119"/>
      <c r="FZ60" s="119"/>
      <c r="GA60" s="119"/>
      <c r="GB60" s="119"/>
      <c r="GC60" s="119"/>
      <c r="GD60" s="119"/>
      <c r="GE60" s="119"/>
      <c r="GF60" s="119"/>
      <c r="GG60" s="119"/>
      <c r="GH60" s="119"/>
      <c r="GI60" s="119"/>
      <c r="GJ60" s="119"/>
      <c r="GK60" s="119"/>
      <c r="GL60" s="119"/>
      <c r="GM60" s="119"/>
      <c r="GN60" s="119"/>
      <c r="GO60" s="119"/>
      <c r="GP60" s="119"/>
      <c r="GQ60" s="119"/>
      <c r="GR60" s="119"/>
      <c r="GS60" s="119"/>
      <c r="GT60" s="119"/>
      <c r="GU60" s="119"/>
      <c r="GV60" s="119"/>
      <c r="GW60" s="119"/>
      <c r="GX60" s="119"/>
      <c r="GY60" s="119"/>
      <c r="GZ60" s="119"/>
      <c r="HA60" s="119"/>
      <c r="HB60" s="119"/>
      <c r="HC60" s="119"/>
      <c r="HD60" s="119"/>
      <c r="HE60" s="119"/>
      <c r="HF60" s="119"/>
      <c r="HG60" s="119"/>
      <c r="HH60" s="119"/>
      <c r="HI60" s="119"/>
      <c r="HJ60" s="119"/>
      <c r="HK60" s="119"/>
      <c r="HL60" s="119"/>
      <c r="HM60" s="119"/>
      <c r="HN60" s="119"/>
      <c r="HO60" s="119"/>
      <c r="HP60" s="119"/>
      <c r="HQ60" s="119"/>
      <c r="HR60" s="119"/>
      <c r="HS60" s="119"/>
      <c r="HT60" s="119"/>
      <c r="HU60" s="119"/>
      <c r="HV60" s="119"/>
      <c r="HW60" s="119"/>
      <c r="HX60" s="119"/>
      <c r="HY60" s="119"/>
      <c r="HZ60" s="119"/>
      <c r="IA60" s="119"/>
      <c r="IB60" s="119"/>
      <c r="IC60" s="119"/>
      <c r="ID60" s="119"/>
      <c r="IE60" s="119"/>
      <c r="IF60" s="119"/>
      <c r="IG60" s="119"/>
      <c r="IH60" s="119"/>
      <c r="II60" s="119"/>
      <c r="IJ60" s="119"/>
      <c r="IK60" s="119"/>
      <c r="IL60" s="119"/>
      <c r="IM60" s="119"/>
      <c r="IN60" s="119"/>
      <c r="IO60" s="119"/>
      <c r="IP60" s="119"/>
      <c r="IQ60" s="119"/>
      <c r="IR60" s="119"/>
      <c r="IS60" s="119"/>
      <c r="IT60" s="119"/>
      <c r="IU60" s="119"/>
    </row>
    <row r="61" spans="1:255" s="86" customFormat="1" ht="24.6" customHeight="1" thickBot="1" x14ac:dyDescent="0.3">
      <c r="A61" s="79" t="s">
        <v>423</v>
      </c>
      <c r="B61" s="80"/>
      <c r="C61" s="80"/>
      <c r="D61" s="81"/>
      <c r="E61" s="182">
        <f>SUM(E62:E63)</f>
        <v>39700000</v>
      </c>
      <c r="F61" s="182">
        <f t="shared" ref="F61:K61" si="14">SUM(F62:F63)</f>
        <v>37227485.460000001</v>
      </c>
      <c r="G61" s="182">
        <f t="shared" si="14"/>
        <v>0.96195052868217057</v>
      </c>
      <c r="H61" s="242">
        <f t="shared" si="14"/>
        <v>0</v>
      </c>
      <c r="I61" s="182">
        <f t="shared" si="14"/>
        <v>0</v>
      </c>
      <c r="J61" s="169">
        <v>0</v>
      </c>
      <c r="K61" s="184">
        <f t="shared" si="14"/>
        <v>2472514.54</v>
      </c>
      <c r="L61" s="185"/>
      <c r="M61" s="186"/>
      <c r="N61" s="208"/>
      <c r="O61" s="208"/>
      <c r="P61" s="188"/>
      <c r="Q61" s="188"/>
      <c r="R61" s="188"/>
      <c r="S61" s="188"/>
      <c r="T61" s="188"/>
      <c r="U61" s="188"/>
      <c r="V61" s="209"/>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88"/>
      <c r="AY61" s="188"/>
      <c r="AZ61" s="188"/>
      <c r="BA61" s="188"/>
      <c r="BB61" s="188"/>
      <c r="BC61" s="188"/>
      <c r="BD61" s="188"/>
      <c r="BE61" s="188"/>
      <c r="BF61" s="188"/>
      <c r="BG61" s="188"/>
      <c r="BH61" s="188"/>
      <c r="BI61" s="188"/>
      <c r="BJ61" s="188"/>
      <c r="BK61" s="188"/>
      <c r="BL61" s="188"/>
      <c r="BM61" s="188"/>
      <c r="BN61" s="188"/>
      <c r="BO61" s="188"/>
      <c r="BP61" s="188"/>
      <c r="BQ61" s="188"/>
      <c r="BR61" s="188"/>
      <c r="BS61" s="188"/>
      <c r="BT61" s="188"/>
      <c r="BU61" s="188"/>
      <c r="BV61" s="188"/>
      <c r="BW61" s="188"/>
      <c r="BX61" s="188"/>
      <c r="BY61" s="188"/>
      <c r="BZ61" s="188"/>
      <c r="CA61" s="188"/>
      <c r="CB61" s="188"/>
      <c r="CC61" s="188"/>
      <c r="CD61" s="188"/>
      <c r="CE61" s="188"/>
      <c r="CF61" s="188"/>
      <c r="CG61" s="188"/>
      <c r="CH61" s="188"/>
      <c r="CI61" s="188"/>
      <c r="CJ61" s="188"/>
      <c r="CK61" s="188"/>
      <c r="CL61" s="188"/>
      <c r="CM61" s="188"/>
      <c r="CN61" s="188"/>
      <c r="CO61" s="188"/>
      <c r="CP61" s="188"/>
      <c r="CQ61" s="188"/>
      <c r="CR61" s="188"/>
      <c r="CS61" s="188"/>
      <c r="CT61" s="188"/>
      <c r="CU61" s="188"/>
      <c r="CV61" s="188"/>
      <c r="CW61" s="188"/>
      <c r="CX61" s="188"/>
      <c r="CY61" s="188"/>
      <c r="CZ61" s="188"/>
      <c r="DA61" s="188"/>
      <c r="DB61" s="188"/>
      <c r="DC61" s="188"/>
      <c r="DD61" s="188"/>
      <c r="DE61" s="188"/>
      <c r="DF61" s="188"/>
      <c r="DG61" s="188"/>
      <c r="DH61" s="188"/>
      <c r="DI61" s="188"/>
      <c r="DJ61" s="188"/>
      <c r="DK61" s="188"/>
      <c r="DL61" s="139"/>
      <c r="DM61" s="139"/>
      <c r="DN61" s="139"/>
      <c r="DO61" s="139"/>
      <c r="DP61" s="139"/>
      <c r="DQ61" s="139"/>
      <c r="DR61" s="139"/>
      <c r="DS61" s="139"/>
      <c r="DT61" s="139"/>
      <c r="DU61" s="139"/>
      <c r="DV61" s="139"/>
      <c r="DW61" s="139"/>
      <c r="DX61" s="139"/>
      <c r="DY61" s="139"/>
      <c r="DZ61" s="139"/>
      <c r="EA61" s="139"/>
      <c r="EB61" s="139"/>
      <c r="EC61" s="139"/>
      <c r="ED61" s="139"/>
      <c r="EE61" s="139"/>
      <c r="EF61" s="139"/>
      <c r="EG61" s="139"/>
      <c r="EH61" s="139"/>
      <c r="EI61" s="139"/>
      <c r="EJ61" s="139"/>
      <c r="EK61" s="139"/>
      <c r="EL61" s="139"/>
      <c r="EM61" s="139"/>
      <c r="EN61" s="139"/>
      <c r="EO61" s="139"/>
      <c r="EP61" s="139"/>
      <c r="EQ61" s="139"/>
      <c r="ER61" s="139"/>
      <c r="ES61" s="139"/>
      <c r="ET61" s="139"/>
      <c r="EU61" s="139"/>
      <c r="EV61" s="139"/>
      <c r="EW61" s="139"/>
      <c r="EX61" s="139"/>
      <c r="EY61" s="139"/>
      <c r="EZ61" s="139"/>
      <c r="FA61" s="139"/>
      <c r="FB61" s="139"/>
      <c r="FC61" s="139"/>
      <c r="FD61" s="139"/>
      <c r="FE61" s="139"/>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39"/>
      <c r="GJ61" s="139"/>
      <c r="GK61" s="139"/>
      <c r="GL61" s="139"/>
      <c r="GM61" s="139"/>
      <c r="GN61" s="139"/>
      <c r="GO61" s="139"/>
      <c r="GP61" s="139"/>
      <c r="GQ61" s="139"/>
      <c r="GR61" s="139"/>
      <c r="GS61" s="139"/>
      <c r="GT61" s="139"/>
      <c r="GU61" s="139"/>
      <c r="GV61" s="139"/>
      <c r="GW61" s="139"/>
      <c r="GX61" s="139"/>
      <c r="GY61" s="139"/>
      <c r="GZ61" s="139"/>
      <c r="HA61" s="139"/>
      <c r="HB61" s="139"/>
      <c r="HC61" s="139"/>
      <c r="HD61" s="139"/>
      <c r="HE61" s="139"/>
      <c r="HF61" s="139"/>
      <c r="HG61" s="139"/>
      <c r="HH61" s="139"/>
      <c r="HI61" s="139"/>
      <c r="HJ61" s="139"/>
      <c r="HK61" s="139"/>
      <c r="HL61" s="139"/>
      <c r="HM61" s="139"/>
      <c r="HN61" s="139"/>
      <c r="HO61" s="139"/>
      <c r="HP61" s="139"/>
      <c r="HQ61" s="139"/>
      <c r="HR61" s="139"/>
      <c r="HS61" s="139"/>
      <c r="HT61" s="139"/>
      <c r="HU61" s="139"/>
      <c r="HV61" s="139"/>
      <c r="HW61" s="139"/>
      <c r="HX61" s="139"/>
      <c r="HY61" s="139"/>
      <c r="HZ61" s="139"/>
      <c r="IA61" s="139"/>
      <c r="IB61" s="139"/>
      <c r="IC61" s="139"/>
      <c r="ID61" s="139"/>
      <c r="IE61" s="139"/>
      <c r="IF61" s="139"/>
      <c r="IG61" s="139"/>
      <c r="IH61" s="139"/>
      <c r="II61" s="139"/>
      <c r="IJ61" s="139"/>
      <c r="IK61" s="139"/>
      <c r="IL61" s="139"/>
      <c r="IM61" s="139"/>
      <c r="IN61" s="139"/>
      <c r="IO61" s="139"/>
      <c r="IP61" s="139"/>
      <c r="IQ61" s="139"/>
      <c r="IR61" s="139"/>
      <c r="IS61" s="139"/>
      <c r="IT61" s="139"/>
      <c r="IU61" s="139"/>
    </row>
    <row r="62" spans="1:255" s="216" customFormat="1" ht="27" customHeight="1" x14ac:dyDescent="0.25">
      <c r="A62" s="90" t="s">
        <v>317</v>
      </c>
      <c r="B62" s="140">
        <v>20</v>
      </c>
      <c r="C62" s="140" t="s">
        <v>84</v>
      </c>
      <c r="D62" s="93" t="s">
        <v>405</v>
      </c>
      <c r="E62" s="141">
        <v>1000000</v>
      </c>
      <c r="F62" s="95">
        <f t="shared" si="6"/>
        <v>0</v>
      </c>
      <c r="G62" s="96">
        <f t="shared" ref="G62:G63" si="15">+F62/E62</f>
        <v>0</v>
      </c>
      <c r="H62" s="97">
        <v>0</v>
      </c>
      <c r="I62" s="250"/>
      <c r="J62" s="99" t="e">
        <f t="shared" si="3"/>
        <v>#DIV/0!</v>
      </c>
      <c r="K62" s="143">
        <v>1000000</v>
      </c>
      <c r="L62" s="211" t="s">
        <v>424</v>
      </c>
      <c r="M62" s="93" t="s">
        <v>425</v>
      </c>
      <c r="N62" s="213"/>
      <c r="O62" s="251"/>
      <c r="P62" s="214"/>
      <c r="Q62" s="214"/>
      <c r="R62" s="214"/>
      <c r="S62" s="214"/>
      <c r="T62" s="214"/>
      <c r="U62" s="214"/>
      <c r="V62" s="214"/>
      <c r="W62" s="214"/>
      <c r="X62" s="214"/>
      <c r="Y62" s="214"/>
      <c r="Z62" s="214"/>
      <c r="AA62" s="214"/>
      <c r="AB62" s="214"/>
      <c r="AC62" s="214"/>
      <c r="AD62" s="214"/>
      <c r="AE62" s="214"/>
      <c r="AF62" s="214"/>
      <c r="AG62" s="214"/>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c r="CR62" s="214"/>
      <c r="CS62" s="214"/>
      <c r="CT62" s="214"/>
      <c r="CU62" s="214"/>
      <c r="CV62" s="214"/>
      <c r="CW62" s="214"/>
      <c r="CX62" s="214"/>
      <c r="CY62" s="214"/>
      <c r="CZ62" s="214"/>
      <c r="DA62" s="214"/>
      <c r="DB62" s="214"/>
      <c r="DC62" s="214"/>
      <c r="DD62" s="214"/>
      <c r="DE62" s="214"/>
      <c r="DF62" s="214"/>
      <c r="DG62" s="214"/>
      <c r="DH62" s="214"/>
      <c r="DI62" s="214"/>
      <c r="DJ62" s="214"/>
      <c r="DK62" s="214"/>
      <c r="DL62" s="215"/>
      <c r="DM62" s="215"/>
      <c r="DN62" s="215"/>
      <c r="DO62" s="215"/>
      <c r="DP62" s="215"/>
      <c r="DQ62" s="215"/>
      <c r="DR62" s="215"/>
      <c r="DS62" s="215"/>
      <c r="DT62" s="215"/>
      <c r="DU62" s="215"/>
      <c r="DV62" s="215"/>
      <c r="DW62" s="215"/>
      <c r="DX62" s="215"/>
      <c r="DY62" s="215"/>
      <c r="DZ62" s="215"/>
      <c r="EA62" s="215"/>
      <c r="EB62" s="215"/>
      <c r="EC62" s="215"/>
      <c r="ED62" s="215"/>
      <c r="EE62" s="215"/>
      <c r="EF62" s="215"/>
      <c r="EG62" s="215"/>
      <c r="EH62" s="215"/>
      <c r="EI62" s="215"/>
      <c r="EJ62" s="215"/>
      <c r="EK62" s="215"/>
      <c r="EL62" s="215"/>
      <c r="EM62" s="215"/>
      <c r="EN62" s="215"/>
      <c r="EO62" s="215"/>
      <c r="EP62" s="215"/>
      <c r="EQ62" s="215"/>
      <c r="ER62" s="215"/>
      <c r="ES62" s="215"/>
      <c r="ET62" s="215"/>
      <c r="EU62" s="215"/>
      <c r="EV62" s="215"/>
      <c r="EW62" s="215"/>
      <c r="EX62" s="215"/>
      <c r="EY62" s="215"/>
      <c r="EZ62" s="215"/>
      <c r="FA62" s="215"/>
      <c r="FB62" s="215"/>
      <c r="FC62" s="215"/>
      <c r="FD62" s="215"/>
      <c r="FE62" s="215"/>
      <c r="FF62" s="215"/>
      <c r="FG62" s="215"/>
      <c r="FH62" s="215"/>
      <c r="FI62" s="215"/>
      <c r="FJ62" s="215"/>
      <c r="FK62" s="215"/>
      <c r="FL62" s="215"/>
      <c r="FM62" s="215"/>
      <c r="FN62" s="215"/>
      <c r="FO62" s="215"/>
      <c r="FP62" s="215"/>
      <c r="FQ62" s="215"/>
      <c r="FR62" s="215"/>
      <c r="FS62" s="215"/>
      <c r="FT62" s="215"/>
      <c r="FU62" s="215"/>
      <c r="FV62" s="215"/>
      <c r="FW62" s="215"/>
      <c r="FX62" s="215"/>
      <c r="FY62" s="215"/>
      <c r="FZ62" s="215"/>
      <c r="GA62" s="215"/>
      <c r="GB62" s="215"/>
      <c r="GC62" s="215"/>
      <c r="GD62" s="215"/>
      <c r="GE62" s="215"/>
      <c r="GF62" s="215"/>
      <c r="GG62" s="215"/>
      <c r="GH62" s="215"/>
      <c r="GI62" s="215"/>
      <c r="GJ62" s="215"/>
      <c r="GK62" s="215"/>
      <c r="GL62" s="215"/>
      <c r="GM62" s="215"/>
      <c r="GN62" s="215"/>
      <c r="GO62" s="215"/>
      <c r="GP62" s="215"/>
      <c r="GQ62" s="215"/>
      <c r="GR62" s="215"/>
      <c r="GS62" s="215"/>
      <c r="GT62" s="215"/>
      <c r="GU62" s="215"/>
      <c r="GV62" s="215"/>
      <c r="GW62" s="215"/>
      <c r="GX62" s="215"/>
      <c r="GY62" s="215"/>
      <c r="GZ62" s="215"/>
      <c r="HA62" s="215"/>
      <c r="HB62" s="215"/>
      <c r="HC62" s="215"/>
      <c r="HD62" s="215"/>
      <c r="HE62" s="215"/>
      <c r="HF62" s="215"/>
      <c r="HG62" s="215"/>
      <c r="HH62" s="215"/>
      <c r="HI62" s="215"/>
      <c r="HJ62" s="215"/>
      <c r="HK62" s="215"/>
      <c r="HL62" s="215"/>
      <c r="HM62" s="215"/>
      <c r="HN62" s="215"/>
      <c r="HO62" s="215"/>
      <c r="HP62" s="215"/>
      <c r="HQ62" s="215"/>
      <c r="HR62" s="215"/>
      <c r="HS62" s="215"/>
      <c r="HT62" s="215"/>
      <c r="HU62" s="215"/>
      <c r="HV62" s="215"/>
      <c r="HW62" s="215"/>
      <c r="HX62" s="215"/>
      <c r="HY62" s="215"/>
      <c r="HZ62" s="215"/>
      <c r="IA62" s="215"/>
      <c r="IB62" s="215"/>
      <c r="IC62" s="215"/>
      <c r="ID62" s="215"/>
      <c r="IE62" s="215"/>
      <c r="IF62" s="215"/>
      <c r="IG62" s="215"/>
      <c r="IH62" s="215"/>
      <c r="II62" s="215"/>
      <c r="IJ62" s="215"/>
      <c r="IK62" s="215"/>
      <c r="IL62" s="215"/>
      <c r="IM62" s="215"/>
      <c r="IN62" s="215"/>
      <c r="IO62" s="215"/>
      <c r="IP62" s="215"/>
      <c r="IQ62" s="215"/>
      <c r="IR62" s="215"/>
      <c r="IS62" s="215"/>
      <c r="IT62" s="215"/>
      <c r="IU62" s="215"/>
    </row>
    <row r="63" spans="1:255" s="135" customFormat="1" ht="27" customHeight="1" thickBot="1" x14ac:dyDescent="0.3">
      <c r="A63" s="122" t="s">
        <v>317</v>
      </c>
      <c r="B63" s="163">
        <v>20</v>
      </c>
      <c r="C63" s="163" t="s">
        <v>84</v>
      </c>
      <c r="D63" s="125" t="s">
        <v>307</v>
      </c>
      <c r="E63" s="126">
        <v>38700000</v>
      </c>
      <c r="F63" s="95">
        <f t="shared" si="6"/>
        <v>37227485.460000001</v>
      </c>
      <c r="G63" s="96">
        <f t="shared" si="15"/>
        <v>0.96195052868217057</v>
      </c>
      <c r="H63" s="127">
        <v>0</v>
      </c>
      <c r="I63" s="252"/>
      <c r="J63" s="99">
        <f t="shared" si="3"/>
        <v>0</v>
      </c>
      <c r="K63" s="129">
        <v>1472514.54</v>
      </c>
      <c r="L63" s="130" t="s">
        <v>426</v>
      </c>
      <c r="M63" s="125" t="s">
        <v>425</v>
      </c>
      <c r="N63" s="193"/>
      <c r="O63" s="25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c r="AQ63" s="133"/>
      <c r="AR63" s="133"/>
      <c r="AS63" s="133"/>
      <c r="AT63" s="133"/>
      <c r="AU63" s="133"/>
      <c r="AV63" s="133"/>
      <c r="AW63" s="133"/>
      <c r="AX63" s="133"/>
      <c r="AY63" s="133"/>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c r="CS63" s="133"/>
      <c r="CT63" s="133"/>
      <c r="CU63" s="133"/>
      <c r="CV63" s="133"/>
      <c r="CW63" s="133"/>
      <c r="CX63" s="133"/>
      <c r="CY63" s="133"/>
      <c r="CZ63" s="133"/>
      <c r="DA63" s="133"/>
      <c r="DB63" s="133"/>
      <c r="DC63" s="133"/>
      <c r="DD63" s="133"/>
      <c r="DE63" s="133"/>
      <c r="DF63" s="133"/>
      <c r="DG63" s="133"/>
      <c r="DH63" s="133"/>
      <c r="DI63" s="133"/>
      <c r="DJ63" s="133"/>
      <c r="DK63" s="133"/>
      <c r="DL63" s="134"/>
      <c r="DM63" s="134"/>
      <c r="DN63" s="134"/>
      <c r="DO63" s="134"/>
      <c r="DP63" s="134"/>
      <c r="DQ63" s="134"/>
      <c r="DR63" s="134"/>
      <c r="DS63" s="134"/>
      <c r="DT63" s="134"/>
      <c r="DU63" s="134"/>
      <c r="DV63" s="134"/>
      <c r="DW63" s="134"/>
      <c r="DX63" s="134"/>
      <c r="DY63" s="134"/>
      <c r="DZ63" s="134"/>
      <c r="EA63" s="134"/>
      <c r="EB63" s="134"/>
      <c r="EC63" s="134"/>
      <c r="ED63" s="134"/>
      <c r="EE63" s="134"/>
      <c r="EF63" s="134"/>
      <c r="EG63" s="134"/>
      <c r="EH63" s="134"/>
      <c r="EI63" s="134"/>
      <c r="EJ63" s="134"/>
      <c r="EK63" s="134"/>
      <c r="EL63" s="134"/>
      <c r="EM63" s="134"/>
      <c r="EN63" s="134"/>
      <c r="EO63" s="134"/>
      <c r="EP63" s="134"/>
      <c r="EQ63" s="134"/>
      <c r="ER63" s="134"/>
      <c r="ES63" s="134"/>
      <c r="ET63" s="134"/>
      <c r="EU63" s="134"/>
      <c r="EV63" s="134"/>
      <c r="EW63" s="134"/>
      <c r="EX63" s="134"/>
      <c r="EY63" s="134"/>
      <c r="EZ63" s="134"/>
      <c r="FA63" s="134"/>
      <c r="FB63" s="134"/>
      <c r="FC63" s="134"/>
      <c r="FD63" s="134"/>
      <c r="FE63" s="134"/>
      <c r="FF63" s="134"/>
      <c r="FG63" s="134"/>
      <c r="FH63" s="134"/>
      <c r="FI63" s="134"/>
      <c r="FJ63" s="134"/>
      <c r="FK63" s="134"/>
      <c r="FL63" s="134"/>
      <c r="FM63" s="134"/>
      <c r="FN63" s="134"/>
      <c r="FO63" s="134"/>
      <c r="FP63" s="134"/>
      <c r="FQ63" s="134"/>
      <c r="FR63" s="134"/>
      <c r="FS63" s="134"/>
      <c r="FT63" s="134"/>
      <c r="FU63" s="134"/>
      <c r="FV63" s="134"/>
      <c r="FW63" s="134"/>
      <c r="FX63" s="134"/>
      <c r="FY63" s="134"/>
      <c r="FZ63" s="134"/>
      <c r="GA63" s="134"/>
      <c r="GB63" s="134"/>
      <c r="GC63" s="134"/>
      <c r="GD63" s="134"/>
      <c r="GE63" s="134"/>
      <c r="GF63" s="134"/>
      <c r="GG63" s="134"/>
      <c r="GH63" s="134"/>
      <c r="GI63" s="134"/>
      <c r="GJ63" s="134"/>
      <c r="GK63" s="134"/>
      <c r="GL63" s="134"/>
      <c r="GM63" s="134"/>
      <c r="GN63" s="134"/>
      <c r="GO63" s="134"/>
      <c r="GP63" s="134"/>
      <c r="GQ63" s="134"/>
      <c r="GR63" s="134"/>
      <c r="GS63" s="134"/>
      <c r="GT63" s="134"/>
      <c r="GU63" s="134"/>
      <c r="GV63" s="134"/>
      <c r="GW63" s="134"/>
      <c r="GX63" s="134"/>
      <c r="GY63" s="134"/>
      <c r="GZ63" s="134"/>
      <c r="HA63" s="134"/>
      <c r="HB63" s="134"/>
      <c r="HC63" s="134"/>
      <c r="HD63" s="134"/>
      <c r="HE63" s="134"/>
      <c r="HF63" s="134"/>
      <c r="HG63" s="134"/>
      <c r="HH63" s="134"/>
      <c r="HI63" s="134"/>
      <c r="HJ63" s="134"/>
      <c r="HK63" s="134"/>
      <c r="HL63" s="134"/>
      <c r="HM63" s="134"/>
      <c r="HN63" s="134"/>
      <c r="HO63" s="134"/>
      <c r="HP63" s="134"/>
      <c r="HQ63" s="134"/>
      <c r="HR63" s="134"/>
      <c r="HS63" s="134"/>
      <c r="HT63" s="134"/>
      <c r="HU63" s="134"/>
      <c r="HV63" s="134"/>
      <c r="HW63" s="134"/>
      <c r="HX63" s="134"/>
      <c r="HY63" s="134"/>
      <c r="HZ63" s="134"/>
      <c r="IA63" s="134"/>
      <c r="IB63" s="134"/>
      <c r="IC63" s="134"/>
      <c r="ID63" s="134"/>
      <c r="IE63" s="134"/>
      <c r="IF63" s="134"/>
      <c r="IG63" s="134"/>
      <c r="IH63" s="134"/>
      <c r="II63" s="134"/>
      <c r="IJ63" s="134"/>
      <c r="IK63" s="134"/>
      <c r="IL63" s="134"/>
      <c r="IM63" s="134"/>
      <c r="IN63" s="134"/>
      <c r="IO63" s="134"/>
      <c r="IP63" s="134"/>
      <c r="IQ63" s="134"/>
      <c r="IR63" s="134"/>
      <c r="IS63" s="134"/>
      <c r="IT63" s="134"/>
      <c r="IU63" s="134"/>
    </row>
    <row r="64" spans="1:255" s="86" customFormat="1" ht="27" customHeight="1" thickBot="1" x14ac:dyDescent="0.3">
      <c r="A64" s="79" t="s">
        <v>427</v>
      </c>
      <c r="B64" s="80"/>
      <c r="C64" s="80"/>
      <c r="D64" s="81"/>
      <c r="E64" s="166">
        <f>SUM(E65:E67)</f>
        <v>1172954477</v>
      </c>
      <c r="F64" s="166">
        <f>SUM(F65:F67)</f>
        <v>976695718.17000008</v>
      </c>
      <c r="G64" s="167">
        <f>+F64/E64</f>
        <v>0.83267998658229259</v>
      </c>
      <c r="H64" s="166">
        <f>SUM(H65:H67)</f>
        <v>5582907</v>
      </c>
      <c r="I64" s="166">
        <f>SUM(I65:I67)</f>
        <v>443911125</v>
      </c>
      <c r="J64" s="169">
        <f>+I64/F64</f>
        <v>0.45450299078994677</v>
      </c>
      <c r="K64" s="170">
        <f>SUM(K65:K67)</f>
        <v>190675851.82999998</v>
      </c>
      <c r="L64" s="166"/>
      <c r="M64" s="138"/>
      <c r="N64" s="208"/>
      <c r="O64" s="187"/>
      <c r="P64" s="188"/>
      <c r="Q64" s="188"/>
      <c r="R64" s="188"/>
      <c r="S64" s="188"/>
      <c r="T64" s="188"/>
      <c r="U64" s="188"/>
      <c r="V64" s="188"/>
      <c r="W64" s="188"/>
      <c r="X64" s="188"/>
      <c r="Y64" s="188"/>
      <c r="Z64" s="188"/>
      <c r="AA64" s="188"/>
      <c r="AB64" s="188"/>
      <c r="AC64" s="188"/>
      <c r="AD64" s="188"/>
      <c r="AE64" s="188"/>
      <c r="AF64" s="188"/>
      <c r="AG64" s="188"/>
      <c r="AH64" s="188"/>
      <c r="AI64" s="188"/>
      <c r="AJ64" s="188"/>
      <c r="AK64" s="188"/>
      <c r="AL64" s="188"/>
      <c r="AM64" s="188"/>
      <c r="AN64" s="188"/>
      <c r="AO64" s="188"/>
      <c r="AP64" s="188"/>
      <c r="AQ64" s="188"/>
      <c r="AR64" s="188"/>
      <c r="AS64" s="188"/>
      <c r="AT64" s="188"/>
      <c r="AU64" s="188"/>
      <c r="AV64" s="188"/>
      <c r="AW64" s="188"/>
      <c r="AX64" s="188"/>
      <c r="AY64" s="188"/>
      <c r="AZ64" s="188"/>
      <c r="BA64" s="188"/>
      <c r="BB64" s="188"/>
      <c r="BC64" s="188"/>
      <c r="BD64" s="188"/>
      <c r="BE64" s="188"/>
      <c r="BF64" s="188"/>
      <c r="BG64" s="188"/>
      <c r="BH64" s="188"/>
      <c r="BI64" s="188"/>
      <c r="BJ64" s="188"/>
      <c r="BK64" s="188"/>
      <c r="BL64" s="188"/>
      <c r="BM64" s="188"/>
      <c r="BN64" s="188"/>
      <c r="BO64" s="188"/>
      <c r="BP64" s="188"/>
      <c r="BQ64" s="188"/>
      <c r="BR64" s="188"/>
      <c r="BS64" s="188"/>
      <c r="BT64" s="188"/>
      <c r="BU64" s="188"/>
      <c r="BV64" s="188"/>
      <c r="BW64" s="188"/>
      <c r="BX64" s="188"/>
      <c r="BY64" s="188"/>
      <c r="BZ64" s="188"/>
      <c r="CA64" s="188"/>
      <c r="CB64" s="188"/>
      <c r="CC64" s="188"/>
      <c r="CD64" s="188"/>
      <c r="CE64" s="188"/>
      <c r="CF64" s="188"/>
      <c r="CG64" s="188"/>
      <c r="CH64" s="188"/>
      <c r="CI64" s="188"/>
      <c r="CJ64" s="188"/>
      <c r="CK64" s="188"/>
      <c r="CL64" s="188"/>
      <c r="CM64" s="188"/>
      <c r="CN64" s="188"/>
      <c r="CO64" s="188"/>
      <c r="CP64" s="188"/>
      <c r="CQ64" s="188"/>
      <c r="CR64" s="188"/>
      <c r="CS64" s="188"/>
      <c r="CT64" s="188"/>
      <c r="CU64" s="188"/>
      <c r="CV64" s="188"/>
      <c r="CW64" s="188"/>
      <c r="CX64" s="188"/>
      <c r="CY64" s="188"/>
      <c r="CZ64" s="188"/>
      <c r="DA64" s="188"/>
      <c r="DB64" s="188"/>
      <c r="DC64" s="188"/>
      <c r="DD64" s="188"/>
      <c r="DE64" s="188"/>
      <c r="DF64" s="188"/>
      <c r="DG64" s="188"/>
      <c r="DH64" s="188"/>
      <c r="DI64" s="188"/>
      <c r="DJ64" s="188"/>
      <c r="DK64" s="188"/>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39"/>
      <c r="GJ64" s="139"/>
      <c r="GK64" s="139"/>
      <c r="GL64" s="139"/>
      <c r="GM64" s="139"/>
      <c r="GN64" s="139"/>
      <c r="GO64" s="139"/>
      <c r="GP64" s="139"/>
      <c r="GQ64" s="139"/>
      <c r="GR64" s="139"/>
      <c r="GS64" s="139"/>
      <c r="GT64" s="139"/>
      <c r="GU64" s="139"/>
      <c r="GV64" s="139"/>
      <c r="GW64" s="139"/>
      <c r="GX64" s="139"/>
      <c r="GY64" s="139"/>
      <c r="GZ64" s="139"/>
      <c r="HA64" s="139"/>
      <c r="HB64" s="139"/>
      <c r="HC64" s="139"/>
      <c r="HD64" s="139"/>
      <c r="HE64" s="139"/>
      <c r="HF64" s="139"/>
      <c r="HG64" s="139"/>
      <c r="HH64" s="139"/>
      <c r="HI64" s="139"/>
      <c r="HJ64" s="139"/>
      <c r="HK64" s="139"/>
      <c r="HL64" s="139"/>
      <c r="HM64" s="139"/>
      <c r="HN64" s="139"/>
      <c r="HO64" s="139"/>
      <c r="HP64" s="139"/>
      <c r="HQ64" s="139"/>
      <c r="HR64" s="139"/>
      <c r="HS64" s="139"/>
      <c r="HT64" s="139"/>
      <c r="HU64" s="139"/>
      <c r="HV64" s="139"/>
      <c r="HW64" s="139"/>
      <c r="HX64" s="139"/>
      <c r="HY64" s="139"/>
      <c r="HZ64" s="139"/>
      <c r="IA64" s="139"/>
      <c r="IB64" s="139"/>
      <c r="IC64" s="139"/>
      <c r="ID64" s="139"/>
      <c r="IE64" s="139"/>
      <c r="IF64" s="139"/>
      <c r="IG64" s="139"/>
      <c r="IH64" s="139"/>
      <c r="II64" s="139"/>
      <c r="IJ64" s="139"/>
      <c r="IK64" s="139"/>
      <c r="IL64" s="139"/>
      <c r="IM64" s="139"/>
      <c r="IN64" s="139"/>
      <c r="IO64" s="139"/>
      <c r="IP64" s="139"/>
      <c r="IQ64" s="139"/>
      <c r="IR64" s="139"/>
      <c r="IS64" s="139"/>
      <c r="IT64" s="139"/>
      <c r="IU64" s="139"/>
    </row>
    <row r="65" spans="1:255" s="106" customFormat="1" ht="27" customHeight="1" x14ac:dyDescent="0.25">
      <c r="A65" s="90" t="s">
        <v>317</v>
      </c>
      <c r="B65" s="140">
        <v>10</v>
      </c>
      <c r="C65" s="140" t="s">
        <v>135</v>
      </c>
      <c r="D65" s="93" t="s">
        <v>301</v>
      </c>
      <c r="E65" s="141">
        <v>282806649</v>
      </c>
      <c r="F65" s="95">
        <f t="shared" si="6"/>
        <v>121138034</v>
      </c>
      <c r="G65" s="96">
        <f t="shared" ref="G65:G67" si="16">+F65/E65</f>
        <v>0.4283422416988506</v>
      </c>
      <c r="H65" s="97">
        <v>0</v>
      </c>
      <c r="I65" s="254">
        <v>120512972</v>
      </c>
      <c r="J65" s="99">
        <f t="shared" si="3"/>
        <v>0.99484008465912532</v>
      </c>
      <c r="K65" s="255">
        <v>161668615</v>
      </c>
      <c r="L65" s="101" t="s">
        <v>428</v>
      </c>
      <c r="M65" s="93" t="s">
        <v>429</v>
      </c>
      <c r="N65" s="236"/>
      <c r="O65" s="103"/>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4"/>
      <c r="BZ65" s="104"/>
      <c r="CA65" s="104"/>
      <c r="CB65" s="104"/>
      <c r="CC65" s="104"/>
      <c r="CD65" s="104"/>
      <c r="CE65" s="104"/>
      <c r="CF65" s="104"/>
      <c r="CG65" s="104"/>
      <c r="CH65" s="104"/>
      <c r="CI65" s="104"/>
      <c r="CJ65" s="104"/>
      <c r="CK65" s="104"/>
      <c r="CL65" s="104"/>
      <c r="CM65" s="104"/>
      <c r="CN65" s="104"/>
      <c r="CO65" s="104"/>
      <c r="CP65" s="104"/>
      <c r="CQ65" s="104"/>
      <c r="CR65" s="104"/>
      <c r="CS65" s="104"/>
      <c r="CT65" s="104"/>
      <c r="CU65" s="104"/>
      <c r="CV65" s="104"/>
      <c r="CW65" s="104"/>
      <c r="CX65" s="104"/>
      <c r="CY65" s="104"/>
      <c r="CZ65" s="104"/>
      <c r="DA65" s="104"/>
      <c r="DB65" s="104"/>
      <c r="DC65" s="104"/>
      <c r="DD65" s="104"/>
      <c r="DE65" s="104"/>
      <c r="DF65" s="104"/>
      <c r="DG65" s="104"/>
      <c r="DH65" s="104"/>
      <c r="DI65" s="104"/>
      <c r="DJ65" s="104"/>
      <c r="DK65" s="104"/>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c r="IS65" s="105"/>
      <c r="IT65" s="105"/>
      <c r="IU65" s="105"/>
    </row>
    <row r="66" spans="1:255" s="120" customFormat="1" ht="68.25" customHeight="1" x14ac:dyDescent="0.25">
      <c r="A66" s="107" t="s">
        <v>317</v>
      </c>
      <c r="B66" s="145">
        <v>10</v>
      </c>
      <c r="C66" s="145" t="s">
        <v>135</v>
      </c>
      <c r="D66" s="110" t="s">
        <v>307</v>
      </c>
      <c r="E66" s="111">
        <v>246913248</v>
      </c>
      <c r="F66" s="95">
        <f t="shared" si="6"/>
        <v>213520159.17000002</v>
      </c>
      <c r="G66" s="96">
        <f t="shared" si="16"/>
        <v>0.86475780825660686</v>
      </c>
      <c r="H66" s="256">
        <v>5582907</v>
      </c>
      <c r="I66" s="257"/>
      <c r="J66" s="99">
        <f t="shared" si="3"/>
        <v>0</v>
      </c>
      <c r="K66" s="162">
        <f>16505268.42+4478.41+11300435</f>
        <v>27810181.829999998</v>
      </c>
      <c r="L66" s="115" t="s">
        <v>430</v>
      </c>
      <c r="M66" s="110" t="s">
        <v>431</v>
      </c>
      <c r="N66" s="247"/>
      <c r="O66" s="117"/>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8"/>
      <c r="DA66" s="118"/>
      <c r="DB66" s="118"/>
      <c r="DC66" s="118"/>
      <c r="DD66" s="118"/>
      <c r="DE66" s="118"/>
      <c r="DF66" s="118"/>
      <c r="DG66" s="118"/>
      <c r="DH66" s="118"/>
      <c r="DI66" s="118"/>
      <c r="DJ66" s="118"/>
      <c r="DK66" s="118"/>
      <c r="DL66" s="119"/>
      <c r="DM66" s="119"/>
      <c r="DN66" s="119"/>
      <c r="DO66" s="119"/>
      <c r="DP66" s="119"/>
      <c r="DQ66" s="119"/>
      <c r="DR66" s="119"/>
      <c r="DS66" s="119"/>
      <c r="DT66" s="119"/>
      <c r="DU66" s="119"/>
      <c r="DV66" s="119"/>
      <c r="DW66" s="119"/>
      <c r="DX66" s="119"/>
      <c r="DY66" s="119"/>
      <c r="DZ66" s="119"/>
      <c r="EA66" s="119"/>
      <c r="EB66" s="119"/>
      <c r="EC66" s="119"/>
      <c r="ED66" s="119"/>
      <c r="EE66" s="119"/>
      <c r="EF66" s="119"/>
      <c r="EG66" s="119"/>
      <c r="EH66" s="119"/>
      <c r="EI66" s="119"/>
      <c r="EJ66" s="119"/>
      <c r="EK66" s="119"/>
      <c r="EL66" s="119"/>
      <c r="EM66" s="119"/>
      <c r="EN66" s="119"/>
      <c r="EO66" s="119"/>
      <c r="EP66" s="119"/>
      <c r="EQ66" s="119"/>
      <c r="ER66" s="119"/>
      <c r="ES66" s="119"/>
      <c r="ET66" s="119"/>
      <c r="EU66" s="119"/>
      <c r="EV66" s="119"/>
      <c r="EW66" s="119"/>
      <c r="EX66" s="119"/>
      <c r="EY66" s="119"/>
      <c r="EZ66" s="119"/>
      <c r="FA66" s="119"/>
      <c r="FB66" s="119"/>
      <c r="FC66" s="119"/>
      <c r="FD66" s="119"/>
      <c r="FE66" s="119"/>
      <c r="FF66" s="119"/>
      <c r="FG66" s="119"/>
      <c r="FH66" s="119"/>
      <c r="FI66" s="119"/>
      <c r="FJ66" s="119"/>
      <c r="FK66" s="119"/>
      <c r="FL66" s="119"/>
      <c r="FM66" s="119"/>
      <c r="FN66" s="119"/>
      <c r="FO66" s="119"/>
      <c r="FP66" s="119"/>
      <c r="FQ66" s="119"/>
      <c r="FR66" s="119"/>
      <c r="FS66" s="119"/>
      <c r="FT66" s="119"/>
      <c r="FU66" s="119"/>
      <c r="FV66" s="119"/>
      <c r="FW66" s="119"/>
      <c r="FX66" s="119"/>
      <c r="FY66" s="119"/>
      <c r="FZ66" s="119"/>
      <c r="GA66" s="119"/>
      <c r="GB66" s="119"/>
      <c r="GC66" s="119"/>
      <c r="GD66" s="119"/>
      <c r="GE66" s="119"/>
      <c r="GF66" s="119"/>
      <c r="GG66" s="119"/>
      <c r="GH66" s="119"/>
      <c r="GI66" s="119"/>
      <c r="GJ66" s="119"/>
      <c r="GK66" s="119"/>
      <c r="GL66" s="119"/>
      <c r="GM66" s="119"/>
      <c r="GN66" s="119"/>
      <c r="GO66" s="119"/>
      <c r="GP66" s="119"/>
      <c r="GQ66" s="119"/>
      <c r="GR66" s="119"/>
      <c r="GS66" s="119"/>
      <c r="GT66" s="119"/>
      <c r="GU66" s="119"/>
      <c r="GV66" s="119"/>
      <c r="GW66" s="119"/>
      <c r="GX66" s="119"/>
      <c r="GY66" s="119"/>
      <c r="GZ66" s="119"/>
      <c r="HA66" s="119"/>
      <c r="HB66" s="119"/>
      <c r="HC66" s="119"/>
      <c r="HD66" s="119"/>
      <c r="HE66" s="119"/>
      <c r="HF66" s="119"/>
      <c r="HG66" s="119"/>
      <c r="HH66" s="119"/>
      <c r="HI66" s="119"/>
      <c r="HJ66" s="119"/>
      <c r="HK66" s="119"/>
      <c r="HL66" s="119"/>
      <c r="HM66" s="119"/>
      <c r="HN66" s="119"/>
      <c r="HO66" s="119"/>
      <c r="HP66" s="119"/>
      <c r="HQ66" s="119"/>
      <c r="HR66" s="119"/>
      <c r="HS66" s="119"/>
      <c r="HT66" s="119"/>
      <c r="HU66" s="119"/>
      <c r="HV66" s="119"/>
      <c r="HW66" s="119"/>
      <c r="HX66" s="119"/>
      <c r="HY66" s="119"/>
      <c r="HZ66" s="119"/>
      <c r="IA66" s="119"/>
      <c r="IB66" s="119"/>
      <c r="IC66" s="119"/>
      <c r="ID66" s="119"/>
      <c r="IE66" s="119"/>
      <c r="IF66" s="119"/>
      <c r="IG66" s="119"/>
      <c r="IH66" s="119"/>
      <c r="II66" s="119"/>
      <c r="IJ66" s="119"/>
      <c r="IK66" s="119"/>
      <c r="IL66" s="119"/>
      <c r="IM66" s="119"/>
      <c r="IN66" s="119"/>
      <c r="IO66" s="119"/>
      <c r="IP66" s="119"/>
      <c r="IQ66" s="119"/>
      <c r="IR66" s="119"/>
      <c r="IS66" s="119"/>
      <c r="IT66" s="119"/>
      <c r="IU66" s="119"/>
    </row>
    <row r="67" spans="1:255" s="181" customFormat="1" ht="27" customHeight="1" thickBot="1" x14ac:dyDescent="0.3">
      <c r="A67" s="122" t="s">
        <v>317</v>
      </c>
      <c r="B67" s="163">
        <v>10</v>
      </c>
      <c r="C67" s="163" t="s">
        <v>135</v>
      </c>
      <c r="D67" s="125" t="s">
        <v>310</v>
      </c>
      <c r="E67" s="126">
        <v>643234580</v>
      </c>
      <c r="F67" s="95">
        <f t="shared" si="6"/>
        <v>642037525</v>
      </c>
      <c r="G67" s="96">
        <f t="shared" si="16"/>
        <v>0.99813900707887937</v>
      </c>
      <c r="H67" s="258"/>
      <c r="I67" s="259">
        <v>323398153</v>
      </c>
      <c r="J67" s="99">
        <f t="shared" si="3"/>
        <v>0.50370599911586167</v>
      </c>
      <c r="K67" s="129">
        <v>1197055</v>
      </c>
      <c r="L67" s="260" t="s">
        <v>432</v>
      </c>
      <c r="M67" s="125" t="s">
        <v>433</v>
      </c>
      <c r="N67" s="261"/>
      <c r="O67" s="262"/>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c r="AT67" s="179"/>
      <c r="AU67" s="179"/>
      <c r="AV67" s="179"/>
      <c r="AW67" s="179"/>
      <c r="AX67" s="179"/>
      <c r="AY67" s="179"/>
      <c r="AZ67" s="179"/>
      <c r="BA67" s="179"/>
      <c r="BB67" s="179"/>
      <c r="BC67" s="179"/>
      <c r="BD67" s="179"/>
      <c r="BE67" s="179"/>
      <c r="BF67" s="179"/>
      <c r="BG67" s="179"/>
      <c r="BH67" s="179"/>
      <c r="BI67" s="179"/>
      <c r="BJ67" s="179"/>
      <c r="BK67" s="179"/>
      <c r="BL67" s="179"/>
      <c r="BM67" s="179"/>
      <c r="BN67" s="179"/>
      <c r="BO67" s="179"/>
      <c r="BP67" s="179"/>
      <c r="BQ67" s="179"/>
      <c r="BR67" s="179"/>
      <c r="BS67" s="179"/>
      <c r="BT67" s="179"/>
      <c r="BU67" s="179"/>
      <c r="BV67" s="179"/>
      <c r="BW67" s="179"/>
      <c r="BX67" s="179"/>
      <c r="BY67" s="179"/>
      <c r="BZ67" s="179"/>
      <c r="CA67" s="179"/>
      <c r="CB67" s="179"/>
      <c r="CC67" s="179"/>
      <c r="CD67" s="179"/>
      <c r="CE67" s="179"/>
      <c r="CF67" s="179"/>
      <c r="CG67" s="179"/>
      <c r="CH67" s="179"/>
      <c r="CI67" s="179"/>
      <c r="CJ67" s="179"/>
      <c r="CK67" s="179"/>
      <c r="CL67" s="179"/>
      <c r="CM67" s="179"/>
      <c r="CN67" s="179"/>
      <c r="CO67" s="179"/>
      <c r="CP67" s="179"/>
      <c r="CQ67" s="179"/>
      <c r="CR67" s="179"/>
      <c r="CS67" s="179"/>
      <c r="CT67" s="179"/>
      <c r="CU67" s="179"/>
      <c r="CV67" s="179"/>
      <c r="CW67" s="179"/>
      <c r="CX67" s="179"/>
      <c r="CY67" s="179"/>
      <c r="CZ67" s="179"/>
      <c r="DA67" s="179"/>
      <c r="DB67" s="179"/>
      <c r="DC67" s="179"/>
      <c r="DD67" s="179"/>
      <c r="DE67" s="179"/>
      <c r="DF67" s="179"/>
      <c r="DG67" s="179"/>
      <c r="DH67" s="179"/>
      <c r="DI67" s="179"/>
      <c r="DJ67" s="179"/>
      <c r="DK67" s="179"/>
      <c r="DL67" s="180"/>
      <c r="DM67" s="180"/>
      <c r="DN67" s="180"/>
      <c r="DO67" s="180"/>
      <c r="DP67" s="180"/>
      <c r="DQ67" s="180"/>
      <c r="DR67" s="180"/>
      <c r="DS67" s="180"/>
      <c r="DT67" s="180"/>
      <c r="DU67" s="180"/>
      <c r="DV67" s="180"/>
      <c r="DW67" s="180"/>
      <c r="DX67" s="180"/>
      <c r="DY67" s="180"/>
      <c r="DZ67" s="180"/>
      <c r="EA67" s="180"/>
      <c r="EB67" s="180"/>
      <c r="EC67" s="180"/>
      <c r="ED67" s="180"/>
      <c r="EE67" s="180"/>
      <c r="EF67" s="180"/>
      <c r="EG67" s="180"/>
      <c r="EH67" s="180"/>
      <c r="EI67" s="180"/>
      <c r="EJ67" s="180"/>
      <c r="EK67" s="180"/>
      <c r="EL67" s="180"/>
      <c r="EM67" s="180"/>
      <c r="EN67" s="180"/>
      <c r="EO67" s="180"/>
      <c r="EP67" s="180"/>
      <c r="EQ67" s="180"/>
      <c r="ER67" s="180"/>
      <c r="ES67" s="180"/>
      <c r="ET67" s="180"/>
      <c r="EU67" s="180"/>
      <c r="EV67" s="180"/>
      <c r="EW67" s="180"/>
      <c r="EX67" s="180"/>
      <c r="EY67" s="180"/>
      <c r="EZ67" s="180"/>
      <c r="FA67" s="180"/>
      <c r="FB67" s="180"/>
      <c r="FC67" s="180"/>
      <c r="FD67" s="180"/>
      <c r="FE67" s="180"/>
      <c r="FF67" s="180"/>
      <c r="FG67" s="180"/>
      <c r="FH67" s="180"/>
      <c r="FI67" s="180"/>
      <c r="FJ67" s="180"/>
      <c r="FK67" s="180"/>
      <c r="FL67" s="180"/>
      <c r="FM67" s="180"/>
      <c r="FN67" s="180"/>
      <c r="FO67" s="180"/>
      <c r="FP67" s="180"/>
      <c r="FQ67" s="180"/>
      <c r="FR67" s="180"/>
      <c r="FS67" s="180"/>
      <c r="FT67" s="180"/>
      <c r="FU67" s="180"/>
      <c r="FV67" s="180"/>
      <c r="FW67" s="180"/>
      <c r="FX67" s="180"/>
      <c r="FY67" s="180"/>
      <c r="FZ67" s="180"/>
      <c r="GA67" s="180"/>
      <c r="GB67" s="180"/>
      <c r="GC67" s="180"/>
      <c r="GD67" s="180"/>
      <c r="GE67" s="180"/>
      <c r="GF67" s="180"/>
      <c r="GG67" s="180"/>
      <c r="GH67" s="180"/>
      <c r="GI67" s="180"/>
      <c r="GJ67" s="180"/>
      <c r="GK67" s="180"/>
      <c r="GL67" s="180"/>
      <c r="GM67" s="180"/>
      <c r="GN67" s="180"/>
      <c r="GO67" s="180"/>
      <c r="GP67" s="180"/>
      <c r="GQ67" s="180"/>
      <c r="GR67" s="180"/>
      <c r="GS67" s="180"/>
      <c r="GT67" s="180"/>
      <c r="GU67" s="180"/>
      <c r="GV67" s="180"/>
      <c r="GW67" s="180"/>
      <c r="GX67" s="180"/>
      <c r="GY67" s="180"/>
      <c r="GZ67" s="180"/>
      <c r="HA67" s="180"/>
      <c r="HB67" s="180"/>
      <c r="HC67" s="180"/>
      <c r="HD67" s="180"/>
      <c r="HE67" s="180"/>
      <c r="HF67" s="180"/>
      <c r="HG67" s="180"/>
      <c r="HH67" s="180"/>
      <c r="HI67" s="180"/>
      <c r="HJ67" s="180"/>
      <c r="HK67" s="180"/>
      <c r="HL67" s="180"/>
      <c r="HM67" s="180"/>
      <c r="HN67" s="180"/>
      <c r="HO67" s="180"/>
      <c r="HP67" s="180"/>
      <c r="HQ67" s="180"/>
      <c r="HR67" s="180"/>
      <c r="HS67" s="180"/>
      <c r="HT67" s="180"/>
      <c r="HU67" s="180"/>
      <c r="HV67" s="180"/>
      <c r="HW67" s="180"/>
      <c r="HX67" s="180"/>
      <c r="HY67" s="180"/>
      <c r="HZ67" s="180"/>
      <c r="IA67" s="180"/>
      <c r="IB67" s="180"/>
      <c r="IC67" s="180"/>
      <c r="ID67" s="180"/>
      <c r="IE67" s="180"/>
      <c r="IF67" s="180"/>
      <c r="IG67" s="180"/>
      <c r="IH67" s="180"/>
      <c r="II67" s="180"/>
      <c r="IJ67" s="180"/>
      <c r="IK67" s="180"/>
      <c r="IL67" s="180"/>
      <c r="IM67" s="180"/>
      <c r="IN67" s="180"/>
      <c r="IO67" s="180"/>
      <c r="IP67" s="180"/>
      <c r="IQ67" s="180"/>
      <c r="IR67" s="180"/>
      <c r="IS67" s="180"/>
      <c r="IT67" s="180"/>
      <c r="IU67" s="180"/>
    </row>
    <row r="68" spans="1:255" s="86" customFormat="1" ht="27" customHeight="1" thickBot="1" x14ac:dyDescent="0.3">
      <c r="A68" s="79" t="s">
        <v>434</v>
      </c>
      <c r="B68" s="80"/>
      <c r="C68" s="80"/>
      <c r="D68" s="81"/>
      <c r="E68" s="263">
        <f>SUM(E69:E71)</f>
        <v>614930394</v>
      </c>
      <c r="F68" s="263">
        <f>SUM(F69:F71)</f>
        <v>426377314</v>
      </c>
      <c r="G68" s="167">
        <f>+F68/E68</f>
        <v>0.69337492204036344</v>
      </c>
      <c r="H68" s="263">
        <f>SUM(H69:H71)</f>
        <v>0</v>
      </c>
      <c r="I68" s="264">
        <f>SUM(I69:I70)</f>
        <v>108143514</v>
      </c>
      <c r="J68" s="169">
        <f>+I68/F68</f>
        <v>0.25363336755763699</v>
      </c>
      <c r="K68" s="263">
        <f>SUM(K69:K71)</f>
        <v>188553080</v>
      </c>
      <c r="L68" s="263"/>
      <c r="M68" s="265"/>
      <c r="N68" s="208"/>
      <c r="O68" s="187"/>
      <c r="P68" s="188"/>
      <c r="Q68" s="188"/>
      <c r="R68" s="188"/>
      <c r="S68" s="188"/>
      <c r="T68" s="188"/>
      <c r="U68" s="188"/>
      <c r="V68" s="188"/>
      <c r="W68" s="188"/>
      <c r="X68" s="188"/>
      <c r="Y68" s="188"/>
      <c r="Z68" s="188"/>
      <c r="AA68" s="188"/>
      <c r="AB68" s="188"/>
      <c r="AC68" s="188"/>
      <c r="AD68" s="188"/>
      <c r="AE68" s="188"/>
      <c r="AF68" s="188"/>
      <c r="AG68" s="188"/>
      <c r="AH68" s="188"/>
      <c r="AI68" s="188"/>
      <c r="AJ68" s="188"/>
      <c r="AK68" s="188"/>
      <c r="AL68" s="188"/>
      <c r="AM68" s="188"/>
      <c r="AN68" s="188"/>
      <c r="AO68" s="188"/>
      <c r="AP68" s="188"/>
      <c r="AQ68" s="188"/>
      <c r="AR68" s="188"/>
      <c r="AS68" s="188"/>
      <c r="AT68" s="188"/>
      <c r="AU68" s="188"/>
      <c r="AV68" s="188"/>
      <c r="AW68" s="188"/>
      <c r="AX68" s="188"/>
      <c r="AY68" s="188"/>
      <c r="AZ68" s="188"/>
      <c r="BA68" s="188"/>
      <c r="BB68" s="188"/>
      <c r="BC68" s="188"/>
      <c r="BD68" s="188"/>
      <c r="BE68" s="188"/>
      <c r="BF68" s="188"/>
      <c r="BG68" s="188"/>
      <c r="BH68" s="188"/>
      <c r="BI68" s="188"/>
      <c r="BJ68" s="188"/>
      <c r="BK68" s="188"/>
      <c r="BL68" s="188"/>
      <c r="BM68" s="188"/>
      <c r="BN68" s="188"/>
      <c r="BO68" s="188"/>
      <c r="BP68" s="188"/>
      <c r="BQ68" s="188"/>
      <c r="BR68" s="188"/>
      <c r="BS68" s="188"/>
      <c r="BT68" s="188"/>
      <c r="BU68" s="188"/>
      <c r="BV68" s="188"/>
      <c r="BW68" s="188"/>
      <c r="BX68" s="188"/>
      <c r="BY68" s="188"/>
      <c r="BZ68" s="188"/>
      <c r="CA68" s="188"/>
      <c r="CB68" s="188"/>
      <c r="CC68" s="188"/>
      <c r="CD68" s="188"/>
      <c r="CE68" s="188"/>
      <c r="CF68" s="188"/>
      <c r="CG68" s="188"/>
      <c r="CH68" s="188"/>
      <c r="CI68" s="188"/>
      <c r="CJ68" s="188"/>
      <c r="CK68" s="188"/>
      <c r="CL68" s="188"/>
      <c r="CM68" s="188"/>
      <c r="CN68" s="188"/>
      <c r="CO68" s="188"/>
      <c r="CP68" s="188"/>
      <c r="CQ68" s="188"/>
      <c r="CR68" s="188"/>
      <c r="CS68" s="188"/>
      <c r="CT68" s="188"/>
      <c r="CU68" s="188"/>
      <c r="CV68" s="188"/>
      <c r="CW68" s="188"/>
      <c r="CX68" s="188"/>
      <c r="CY68" s="188"/>
      <c r="CZ68" s="188"/>
      <c r="DA68" s="188"/>
      <c r="DB68" s="188"/>
      <c r="DC68" s="188"/>
      <c r="DD68" s="188"/>
      <c r="DE68" s="188"/>
      <c r="DF68" s="188"/>
      <c r="DG68" s="188"/>
      <c r="DH68" s="188"/>
      <c r="DI68" s="188"/>
      <c r="DJ68" s="188"/>
      <c r="DK68" s="188"/>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c r="FM68" s="139"/>
      <c r="FN68" s="139"/>
      <c r="FO68" s="139"/>
      <c r="FP68" s="139"/>
      <c r="FQ68" s="139"/>
      <c r="FR68" s="139"/>
      <c r="FS68" s="139"/>
      <c r="FT68" s="139"/>
      <c r="FU68" s="139"/>
      <c r="FV68" s="139"/>
      <c r="FW68" s="139"/>
      <c r="FX68" s="139"/>
      <c r="FY68" s="139"/>
      <c r="FZ68" s="139"/>
      <c r="GA68" s="139"/>
      <c r="GB68" s="139"/>
      <c r="GC68" s="139"/>
      <c r="GD68" s="139"/>
      <c r="GE68" s="139"/>
      <c r="GF68" s="139"/>
      <c r="GG68" s="139"/>
      <c r="GH68" s="139"/>
      <c r="GI68" s="139"/>
      <c r="GJ68" s="139"/>
      <c r="GK68" s="139"/>
      <c r="GL68" s="139"/>
      <c r="GM68" s="139"/>
      <c r="GN68" s="139"/>
      <c r="GO68" s="139"/>
      <c r="GP68" s="139"/>
      <c r="GQ68" s="139"/>
      <c r="GR68" s="139"/>
      <c r="GS68" s="139"/>
      <c r="GT68" s="139"/>
      <c r="GU68" s="139"/>
      <c r="GV68" s="139"/>
      <c r="GW68" s="139"/>
      <c r="GX68" s="139"/>
      <c r="GY68" s="139"/>
      <c r="GZ68" s="139"/>
      <c r="HA68" s="139"/>
      <c r="HB68" s="139"/>
      <c r="HC68" s="139"/>
      <c r="HD68" s="139"/>
      <c r="HE68" s="139"/>
      <c r="HF68" s="139"/>
      <c r="HG68" s="139"/>
      <c r="HH68" s="139"/>
      <c r="HI68" s="139"/>
      <c r="HJ68" s="139"/>
      <c r="HK68" s="139"/>
      <c r="HL68" s="139"/>
      <c r="HM68" s="139"/>
      <c r="HN68" s="139"/>
      <c r="HO68" s="139"/>
      <c r="HP68" s="139"/>
      <c r="HQ68" s="139"/>
      <c r="HR68" s="139"/>
      <c r="HS68" s="139"/>
      <c r="HT68" s="139"/>
      <c r="HU68" s="139"/>
      <c r="HV68" s="139"/>
      <c r="HW68" s="139"/>
      <c r="HX68" s="139"/>
      <c r="HY68" s="139"/>
      <c r="HZ68" s="139"/>
      <c r="IA68" s="139"/>
      <c r="IB68" s="139"/>
      <c r="IC68" s="139"/>
      <c r="ID68" s="139"/>
      <c r="IE68" s="139"/>
      <c r="IF68" s="139"/>
      <c r="IG68" s="139"/>
      <c r="IH68" s="139"/>
      <c r="II68" s="139"/>
      <c r="IJ68" s="139"/>
      <c r="IK68" s="139"/>
      <c r="IL68" s="139"/>
      <c r="IM68" s="139"/>
      <c r="IN68" s="139"/>
      <c r="IO68" s="139"/>
      <c r="IP68" s="139"/>
      <c r="IQ68" s="139"/>
      <c r="IR68" s="139"/>
      <c r="IS68" s="139"/>
      <c r="IT68" s="139"/>
      <c r="IU68" s="139"/>
    </row>
    <row r="69" spans="1:255" s="106" customFormat="1" ht="101.25" customHeight="1" x14ac:dyDescent="0.25">
      <c r="A69" s="90" t="s">
        <v>317</v>
      </c>
      <c r="B69" s="140">
        <v>20</v>
      </c>
      <c r="C69" s="140" t="s">
        <v>84</v>
      </c>
      <c r="D69" s="93" t="s">
        <v>435</v>
      </c>
      <c r="E69" s="141">
        <v>271234188</v>
      </c>
      <c r="F69" s="95">
        <f t="shared" si="6"/>
        <v>168390814</v>
      </c>
      <c r="G69" s="96">
        <f t="shared" ref="G69:G71" si="17">+F69/E69</f>
        <v>0.62083181785328623</v>
      </c>
      <c r="H69" s="97">
        <v>0</v>
      </c>
      <c r="I69" s="254">
        <v>10317514</v>
      </c>
      <c r="J69" s="99">
        <f t="shared" si="3"/>
        <v>6.1271240128336214E-2</v>
      </c>
      <c r="K69" s="143">
        <f>11782486+6760700+30000000+54300188</f>
        <v>102843374</v>
      </c>
      <c r="L69" s="115" t="s">
        <v>499</v>
      </c>
      <c r="M69" s="93" t="s">
        <v>436</v>
      </c>
      <c r="N69" s="236"/>
      <c r="O69" s="236"/>
      <c r="P69" s="105"/>
      <c r="Q69" s="105"/>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c r="DL69" s="105"/>
      <c r="DM69" s="105"/>
      <c r="DN69" s="105"/>
      <c r="DO69" s="105"/>
      <c r="DP69" s="105"/>
      <c r="DQ69" s="105"/>
      <c r="DR69" s="105"/>
      <c r="DS69" s="105"/>
      <c r="DT69" s="105"/>
      <c r="DU69" s="105"/>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c r="EU69" s="105"/>
      <c r="EV69" s="105"/>
      <c r="EW69" s="105"/>
      <c r="EX69" s="105"/>
      <c r="EY69" s="105"/>
      <c r="EZ69" s="105"/>
      <c r="FA69" s="105"/>
      <c r="FB69" s="105"/>
      <c r="FC69" s="105"/>
      <c r="FD69" s="105"/>
      <c r="FE69" s="105"/>
      <c r="FF69" s="105"/>
      <c r="FG69" s="105"/>
      <c r="FH69" s="105"/>
      <c r="FI69" s="105"/>
      <c r="FJ69" s="105"/>
      <c r="FK69" s="105"/>
      <c r="FL69" s="105"/>
      <c r="FM69" s="105"/>
      <c r="FN69" s="105"/>
      <c r="FO69" s="105"/>
      <c r="FP69" s="105"/>
      <c r="FQ69" s="105"/>
      <c r="FR69" s="105"/>
      <c r="FS69" s="105"/>
      <c r="FT69" s="105"/>
      <c r="FU69" s="105"/>
      <c r="FV69" s="105"/>
      <c r="FW69" s="105"/>
      <c r="FX69" s="105"/>
      <c r="FY69" s="105"/>
      <c r="FZ69" s="105"/>
      <c r="GA69" s="105"/>
      <c r="GB69" s="105"/>
      <c r="GC69" s="105"/>
      <c r="GD69" s="105"/>
      <c r="GE69" s="105"/>
      <c r="GF69" s="105"/>
      <c r="GG69" s="105"/>
      <c r="GH69" s="105"/>
      <c r="GI69" s="105"/>
      <c r="GJ69" s="105"/>
      <c r="GK69" s="105"/>
      <c r="GL69" s="105"/>
      <c r="GM69" s="105"/>
      <c r="GN69" s="105"/>
      <c r="GO69" s="105"/>
      <c r="GP69" s="105"/>
      <c r="GQ69" s="105"/>
      <c r="GR69" s="105"/>
      <c r="GS69" s="105"/>
      <c r="GT69" s="105"/>
      <c r="GU69" s="105"/>
      <c r="GV69" s="105"/>
      <c r="GW69" s="105"/>
      <c r="GX69" s="105"/>
      <c r="GY69" s="105"/>
      <c r="GZ69" s="105"/>
      <c r="HA69" s="105"/>
      <c r="HB69" s="105"/>
      <c r="HC69" s="105"/>
      <c r="HD69" s="105"/>
      <c r="HE69" s="105"/>
      <c r="HF69" s="105"/>
      <c r="HG69" s="105"/>
      <c r="HH69" s="105"/>
      <c r="HI69" s="105"/>
      <c r="HJ69" s="105"/>
      <c r="HK69" s="105"/>
      <c r="HL69" s="105"/>
      <c r="HM69" s="105"/>
      <c r="HN69" s="105"/>
      <c r="HO69" s="105"/>
      <c r="HP69" s="105"/>
      <c r="HQ69" s="105"/>
      <c r="HR69" s="105"/>
      <c r="HS69" s="105"/>
      <c r="HT69" s="105"/>
      <c r="HU69" s="105"/>
      <c r="HV69" s="105"/>
      <c r="HW69" s="105"/>
      <c r="HX69" s="105"/>
      <c r="HY69" s="105"/>
      <c r="HZ69" s="105"/>
      <c r="IA69" s="105"/>
      <c r="IB69" s="105"/>
      <c r="IC69" s="105"/>
      <c r="ID69" s="105"/>
      <c r="IE69" s="105"/>
      <c r="IF69" s="105"/>
      <c r="IG69" s="105"/>
      <c r="IH69" s="105"/>
      <c r="II69" s="105"/>
      <c r="IJ69" s="105"/>
      <c r="IK69" s="105"/>
      <c r="IL69" s="105"/>
      <c r="IM69" s="105"/>
      <c r="IN69" s="105"/>
      <c r="IO69" s="105"/>
      <c r="IP69" s="105"/>
      <c r="IQ69" s="105"/>
      <c r="IR69" s="105"/>
      <c r="IS69" s="105"/>
      <c r="IT69" s="105"/>
      <c r="IU69" s="105"/>
    </row>
    <row r="70" spans="1:255" s="135" customFormat="1" ht="27" customHeight="1" x14ac:dyDescent="0.25">
      <c r="A70" s="122" t="s">
        <v>317</v>
      </c>
      <c r="B70" s="145">
        <v>10</v>
      </c>
      <c r="C70" s="145" t="s">
        <v>135</v>
      </c>
      <c r="D70" s="110" t="s">
        <v>337</v>
      </c>
      <c r="E70" s="126">
        <v>280998619</v>
      </c>
      <c r="F70" s="221">
        <f t="shared" si="6"/>
        <v>257986500</v>
      </c>
      <c r="G70" s="96">
        <f t="shared" si="17"/>
        <v>0.91810593560248066</v>
      </c>
      <c r="H70" s="127">
        <v>0</v>
      </c>
      <c r="I70" s="146">
        <v>97826000</v>
      </c>
      <c r="J70" s="99">
        <f t="shared" si="3"/>
        <v>0.37919038399296084</v>
      </c>
      <c r="K70" s="129">
        <v>23012119</v>
      </c>
      <c r="L70" s="266" t="s">
        <v>437</v>
      </c>
      <c r="M70" s="125" t="s">
        <v>438</v>
      </c>
      <c r="N70" s="193"/>
      <c r="O70" s="267"/>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34"/>
      <c r="BV70" s="134"/>
      <c r="BW70" s="134"/>
      <c r="BX70" s="134"/>
      <c r="BY70" s="134"/>
      <c r="BZ70" s="134"/>
      <c r="CA70" s="134"/>
      <c r="CB70" s="134"/>
      <c r="CC70" s="134"/>
      <c r="CD70" s="134"/>
      <c r="CE70" s="134"/>
      <c r="CF70" s="134"/>
      <c r="CG70" s="134"/>
      <c r="CH70" s="134"/>
      <c r="CI70" s="134"/>
      <c r="CJ70" s="134"/>
      <c r="CK70" s="134"/>
      <c r="CL70" s="134"/>
      <c r="CM70" s="134"/>
      <c r="CN70" s="134"/>
      <c r="CO70" s="134"/>
      <c r="CP70" s="134"/>
      <c r="CQ70" s="134"/>
      <c r="CR70" s="134"/>
      <c r="CS70" s="134"/>
      <c r="CT70" s="134"/>
      <c r="CU70" s="134"/>
      <c r="CV70" s="134"/>
      <c r="CW70" s="134"/>
      <c r="CX70" s="134"/>
      <c r="CY70" s="134"/>
      <c r="CZ70" s="134"/>
      <c r="DA70" s="134"/>
      <c r="DB70" s="134"/>
      <c r="DC70" s="134"/>
      <c r="DD70" s="134"/>
      <c r="DE70" s="134"/>
      <c r="DF70" s="134"/>
      <c r="DG70" s="134"/>
      <c r="DH70" s="134"/>
      <c r="DI70" s="134"/>
      <c r="DJ70" s="134"/>
      <c r="DK70" s="134"/>
      <c r="DL70" s="134"/>
      <c r="DM70" s="134"/>
      <c r="DN70" s="134"/>
      <c r="DO70" s="134"/>
      <c r="DP70" s="134"/>
      <c r="DQ70" s="134"/>
      <c r="DR70" s="134"/>
      <c r="DS70" s="134"/>
      <c r="DT70" s="134"/>
      <c r="DU70" s="134"/>
      <c r="DV70" s="134"/>
      <c r="DW70" s="134"/>
      <c r="DX70" s="134"/>
      <c r="DY70" s="134"/>
      <c r="DZ70" s="134"/>
      <c r="EA70" s="134"/>
      <c r="EB70" s="134"/>
      <c r="EC70" s="134"/>
      <c r="ED70" s="134"/>
      <c r="EE70" s="134"/>
      <c r="EF70" s="134"/>
      <c r="EG70" s="134"/>
      <c r="EH70" s="134"/>
      <c r="EI70" s="134"/>
      <c r="EJ70" s="134"/>
      <c r="EK70" s="134"/>
      <c r="EL70" s="134"/>
      <c r="EM70" s="134"/>
      <c r="EN70" s="134"/>
      <c r="EO70" s="134"/>
      <c r="EP70" s="134"/>
      <c r="EQ70" s="134"/>
      <c r="ER70" s="134"/>
      <c r="ES70" s="134"/>
      <c r="ET70" s="134"/>
      <c r="EU70" s="134"/>
      <c r="EV70" s="134"/>
      <c r="EW70" s="134"/>
      <c r="EX70" s="134"/>
      <c r="EY70" s="134"/>
      <c r="EZ70" s="134"/>
      <c r="FA70" s="134"/>
      <c r="FB70" s="134"/>
      <c r="FC70" s="134"/>
      <c r="FD70" s="134"/>
      <c r="FE70" s="134"/>
      <c r="FF70" s="134"/>
      <c r="FG70" s="134"/>
      <c r="FH70" s="134"/>
      <c r="FI70" s="134"/>
      <c r="FJ70" s="134"/>
      <c r="FK70" s="134"/>
      <c r="FL70" s="134"/>
      <c r="FM70" s="134"/>
      <c r="FN70" s="134"/>
      <c r="FO70" s="134"/>
      <c r="FP70" s="134"/>
      <c r="FQ70" s="134"/>
      <c r="FR70" s="134"/>
      <c r="FS70" s="134"/>
      <c r="FT70" s="134"/>
      <c r="FU70" s="134"/>
      <c r="FV70" s="134"/>
      <c r="FW70" s="134"/>
      <c r="FX70" s="134"/>
      <c r="FY70" s="134"/>
      <c r="FZ70" s="134"/>
      <c r="GA70" s="134"/>
      <c r="GB70" s="134"/>
      <c r="GC70" s="134"/>
      <c r="GD70" s="134"/>
      <c r="GE70" s="134"/>
      <c r="GF70" s="134"/>
      <c r="GG70" s="134"/>
      <c r="GH70" s="134"/>
      <c r="GI70" s="134"/>
      <c r="GJ70" s="134"/>
      <c r="GK70" s="134"/>
      <c r="GL70" s="134"/>
      <c r="GM70" s="134"/>
      <c r="GN70" s="134"/>
      <c r="GO70" s="134"/>
      <c r="GP70" s="134"/>
      <c r="GQ70" s="134"/>
      <c r="GR70" s="134"/>
      <c r="GS70" s="134"/>
      <c r="GT70" s="134"/>
      <c r="GU70" s="134"/>
      <c r="GV70" s="134"/>
      <c r="GW70" s="134"/>
      <c r="GX70" s="134"/>
      <c r="GY70" s="134"/>
      <c r="GZ70" s="134"/>
      <c r="HA70" s="134"/>
      <c r="HB70" s="134"/>
      <c r="HC70" s="134"/>
      <c r="HD70" s="134"/>
      <c r="HE70" s="134"/>
      <c r="HF70" s="134"/>
      <c r="HG70" s="134"/>
      <c r="HH70" s="134"/>
      <c r="HI70" s="134"/>
      <c r="HJ70" s="134"/>
      <c r="HK70" s="134"/>
      <c r="HL70" s="134"/>
      <c r="HM70" s="134"/>
      <c r="HN70" s="134"/>
      <c r="HO70" s="134"/>
      <c r="HP70" s="134"/>
      <c r="HQ70" s="134"/>
      <c r="HR70" s="134"/>
      <c r="HS70" s="134"/>
      <c r="HT70" s="134"/>
      <c r="HU70" s="134"/>
      <c r="HV70" s="134"/>
      <c r="HW70" s="134"/>
      <c r="HX70" s="134"/>
      <c r="HY70" s="134"/>
      <c r="HZ70" s="134"/>
      <c r="IA70" s="134"/>
      <c r="IB70" s="134"/>
      <c r="IC70" s="134"/>
      <c r="ID70" s="134"/>
      <c r="IE70" s="134"/>
      <c r="IF70" s="134"/>
      <c r="IG70" s="134"/>
      <c r="IH70" s="134"/>
      <c r="II70" s="134"/>
      <c r="IJ70" s="134"/>
      <c r="IK70" s="134"/>
      <c r="IL70" s="134"/>
      <c r="IM70" s="134"/>
      <c r="IN70" s="134"/>
      <c r="IO70" s="134"/>
      <c r="IP70" s="134"/>
      <c r="IQ70" s="134"/>
      <c r="IR70" s="134"/>
      <c r="IS70" s="134"/>
      <c r="IT70" s="134"/>
      <c r="IU70" s="134"/>
    </row>
    <row r="71" spans="1:255" s="154" customFormat="1" ht="27" customHeight="1" x14ac:dyDescent="0.25">
      <c r="A71" s="107" t="s">
        <v>317</v>
      </c>
      <c r="B71" s="140">
        <v>20</v>
      </c>
      <c r="C71" s="140" t="s">
        <v>84</v>
      </c>
      <c r="D71" s="93" t="s">
        <v>337</v>
      </c>
      <c r="E71" s="111">
        <v>62697587</v>
      </c>
      <c r="F71" s="157"/>
      <c r="G71" s="96">
        <f t="shared" si="17"/>
        <v>0</v>
      </c>
      <c r="H71" s="112">
        <v>0</v>
      </c>
      <c r="I71" s="268"/>
      <c r="J71" s="99" t="e">
        <f t="shared" si="3"/>
        <v>#DIV/0!</v>
      </c>
      <c r="K71" s="114">
        <v>62697587</v>
      </c>
      <c r="L71" s="219" t="s">
        <v>439</v>
      </c>
      <c r="M71" s="110" t="s">
        <v>440</v>
      </c>
      <c r="N71" s="220"/>
      <c r="O71" s="269"/>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c r="BM71" s="153"/>
      <c r="BN71" s="153"/>
      <c r="BO71" s="153"/>
      <c r="BP71" s="153"/>
      <c r="BQ71" s="153"/>
      <c r="BR71" s="153"/>
      <c r="BS71" s="153"/>
      <c r="BT71" s="153"/>
      <c r="BU71" s="153"/>
      <c r="BV71" s="153"/>
      <c r="BW71" s="153"/>
      <c r="BX71" s="153"/>
      <c r="BY71" s="153"/>
      <c r="BZ71" s="153"/>
      <c r="CA71" s="153"/>
      <c r="CB71" s="153"/>
      <c r="CC71" s="153"/>
      <c r="CD71" s="153"/>
      <c r="CE71" s="153"/>
      <c r="CF71" s="153"/>
      <c r="CG71" s="153"/>
      <c r="CH71" s="153"/>
      <c r="CI71" s="153"/>
      <c r="CJ71" s="153"/>
      <c r="CK71" s="153"/>
      <c r="CL71" s="153"/>
      <c r="CM71" s="153"/>
      <c r="CN71" s="153"/>
      <c r="CO71" s="153"/>
      <c r="CP71" s="153"/>
      <c r="CQ71" s="153"/>
      <c r="CR71" s="153"/>
      <c r="CS71" s="153"/>
      <c r="CT71" s="153"/>
      <c r="CU71" s="153"/>
      <c r="CV71" s="153"/>
      <c r="CW71" s="153"/>
      <c r="CX71" s="153"/>
      <c r="CY71" s="153"/>
      <c r="CZ71" s="153"/>
      <c r="DA71" s="153"/>
      <c r="DB71" s="153"/>
      <c r="DC71" s="153"/>
      <c r="DD71" s="153"/>
      <c r="DE71" s="153"/>
      <c r="DF71" s="153"/>
      <c r="DG71" s="153"/>
      <c r="DH71" s="153"/>
      <c r="DI71" s="153"/>
      <c r="DJ71" s="153"/>
      <c r="DK71" s="153"/>
      <c r="DL71" s="153"/>
      <c r="DM71" s="153"/>
      <c r="DN71" s="153"/>
      <c r="DO71" s="153"/>
      <c r="DP71" s="153"/>
      <c r="DQ71" s="153"/>
      <c r="DR71" s="153"/>
      <c r="DS71" s="153"/>
      <c r="DT71" s="153"/>
      <c r="DU71" s="153"/>
      <c r="DV71" s="153"/>
      <c r="DW71" s="153"/>
      <c r="DX71" s="153"/>
      <c r="DY71" s="153"/>
      <c r="DZ71" s="153"/>
      <c r="EA71" s="153"/>
      <c r="EB71" s="153"/>
      <c r="EC71" s="153"/>
      <c r="ED71" s="153"/>
      <c r="EE71" s="153"/>
      <c r="EF71" s="153"/>
      <c r="EG71" s="153"/>
      <c r="EH71" s="153"/>
      <c r="EI71" s="153"/>
      <c r="EJ71" s="153"/>
      <c r="EK71" s="153"/>
      <c r="EL71" s="153"/>
      <c r="EM71" s="153"/>
      <c r="EN71" s="153"/>
      <c r="EO71" s="153"/>
      <c r="EP71" s="153"/>
      <c r="EQ71" s="153"/>
      <c r="ER71" s="153"/>
      <c r="ES71" s="153"/>
      <c r="ET71" s="153"/>
      <c r="EU71" s="153"/>
      <c r="EV71" s="153"/>
      <c r="EW71" s="153"/>
      <c r="EX71" s="153"/>
      <c r="EY71" s="153"/>
      <c r="EZ71" s="153"/>
      <c r="FA71" s="153"/>
      <c r="FB71" s="153"/>
      <c r="FC71" s="153"/>
      <c r="FD71" s="153"/>
      <c r="FE71" s="153"/>
      <c r="FF71" s="153"/>
      <c r="FG71" s="153"/>
      <c r="FH71" s="153"/>
      <c r="FI71" s="153"/>
      <c r="FJ71" s="153"/>
      <c r="FK71" s="153"/>
      <c r="FL71" s="153"/>
      <c r="FM71" s="153"/>
      <c r="FN71" s="153"/>
      <c r="FO71" s="153"/>
      <c r="FP71" s="153"/>
      <c r="FQ71" s="153"/>
      <c r="FR71" s="153"/>
      <c r="FS71" s="153"/>
      <c r="FT71" s="153"/>
      <c r="FU71" s="153"/>
      <c r="FV71" s="153"/>
      <c r="FW71" s="153"/>
      <c r="FX71" s="153"/>
      <c r="FY71" s="153"/>
      <c r="FZ71" s="153"/>
      <c r="GA71" s="153"/>
      <c r="GB71" s="153"/>
      <c r="GC71" s="153"/>
      <c r="GD71" s="153"/>
      <c r="GE71" s="153"/>
      <c r="GF71" s="153"/>
      <c r="GG71" s="153"/>
      <c r="GH71" s="153"/>
      <c r="GI71" s="153"/>
      <c r="GJ71" s="153"/>
      <c r="GK71" s="153"/>
      <c r="GL71" s="153"/>
      <c r="GM71" s="153"/>
      <c r="GN71" s="153"/>
      <c r="GO71" s="153"/>
      <c r="GP71" s="153"/>
      <c r="GQ71" s="153"/>
      <c r="GR71" s="153"/>
      <c r="GS71" s="153"/>
      <c r="GT71" s="153"/>
      <c r="GU71" s="153"/>
      <c r="GV71" s="153"/>
      <c r="GW71" s="153"/>
      <c r="GX71" s="153"/>
      <c r="GY71" s="153"/>
      <c r="GZ71" s="153"/>
      <c r="HA71" s="153"/>
      <c r="HB71" s="153"/>
      <c r="HC71" s="153"/>
      <c r="HD71" s="153"/>
      <c r="HE71" s="153"/>
      <c r="HF71" s="153"/>
      <c r="HG71" s="153"/>
      <c r="HH71" s="153"/>
      <c r="HI71" s="153"/>
      <c r="HJ71" s="153"/>
      <c r="HK71" s="153"/>
      <c r="HL71" s="153"/>
      <c r="HM71" s="153"/>
      <c r="HN71" s="153"/>
      <c r="HO71" s="153"/>
      <c r="HP71" s="153"/>
      <c r="HQ71" s="153"/>
      <c r="HR71" s="153"/>
      <c r="HS71" s="153"/>
      <c r="HT71" s="153"/>
      <c r="HU71" s="153"/>
      <c r="HV71" s="153"/>
      <c r="HW71" s="153"/>
      <c r="HX71" s="153"/>
      <c r="HY71" s="153"/>
      <c r="HZ71" s="153"/>
      <c r="IA71" s="153"/>
      <c r="IB71" s="153"/>
      <c r="IC71" s="153"/>
      <c r="ID71" s="153"/>
      <c r="IE71" s="153"/>
      <c r="IF71" s="153"/>
      <c r="IG71" s="153"/>
      <c r="IH71" s="153"/>
      <c r="II71" s="153"/>
      <c r="IJ71" s="153"/>
      <c r="IK71" s="153"/>
      <c r="IL71" s="153"/>
      <c r="IM71" s="153"/>
      <c r="IN71" s="153"/>
      <c r="IO71" s="153"/>
      <c r="IP71" s="153"/>
      <c r="IQ71" s="153"/>
      <c r="IR71" s="153"/>
      <c r="IS71" s="153"/>
      <c r="IT71" s="153"/>
      <c r="IU71" s="153"/>
    </row>
    <row r="72" spans="1:255" s="234" customFormat="1" ht="27" customHeight="1" thickBot="1" x14ac:dyDescent="0.3">
      <c r="A72" s="203" t="s">
        <v>441</v>
      </c>
      <c r="B72" s="204"/>
      <c r="C72" s="204"/>
      <c r="D72" s="205"/>
      <c r="E72" s="270">
        <f>SUM(E73)</f>
        <v>25000000</v>
      </c>
      <c r="F72" s="270">
        <f t="shared" ref="F72:K72" si="18">SUM(F73)</f>
        <v>0</v>
      </c>
      <c r="G72" s="270">
        <f t="shared" si="18"/>
        <v>0</v>
      </c>
      <c r="H72" s="271">
        <f t="shared" si="18"/>
        <v>10000000</v>
      </c>
      <c r="I72" s="270">
        <f t="shared" si="18"/>
        <v>0</v>
      </c>
      <c r="J72" s="270" t="e">
        <f t="shared" si="18"/>
        <v>#DIV/0!</v>
      </c>
      <c r="K72" s="272">
        <f t="shared" si="18"/>
        <v>15000000</v>
      </c>
      <c r="L72" s="270"/>
      <c r="M72" s="273"/>
      <c r="N72" s="230"/>
      <c r="O72" s="274"/>
      <c r="P72" s="231"/>
      <c r="Q72" s="231"/>
      <c r="R72" s="231"/>
      <c r="S72" s="231"/>
      <c r="T72" s="231"/>
      <c r="U72" s="231"/>
      <c r="V72" s="231"/>
      <c r="W72" s="231"/>
      <c r="X72" s="231"/>
      <c r="Y72" s="231"/>
      <c r="Z72" s="231"/>
      <c r="AA72" s="231"/>
      <c r="AB72" s="231"/>
      <c r="AC72" s="231"/>
      <c r="AD72" s="231"/>
      <c r="AE72" s="231"/>
      <c r="AF72" s="231"/>
      <c r="AG72" s="231"/>
      <c r="AH72" s="231"/>
      <c r="AI72" s="231"/>
      <c r="AJ72" s="231"/>
      <c r="AK72" s="231"/>
      <c r="AL72" s="231"/>
      <c r="AM72" s="231"/>
      <c r="AN72" s="231"/>
      <c r="AO72" s="231"/>
      <c r="AP72" s="231"/>
      <c r="AQ72" s="231"/>
      <c r="AR72" s="231"/>
      <c r="AS72" s="231"/>
      <c r="AT72" s="231"/>
      <c r="AU72" s="231"/>
      <c r="AV72" s="231"/>
      <c r="AW72" s="231"/>
      <c r="AX72" s="231"/>
      <c r="AY72" s="231"/>
      <c r="AZ72" s="231"/>
      <c r="BA72" s="231"/>
      <c r="BB72" s="231"/>
      <c r="BC72" s="231"/>
      <c r="BD72" s="231"/>
      <c r="BE72" s="231"/>
      <c r="BF72" s="231"/>
      <c r="BG72" s="231"/>
      <c r="BH72" s="231"/>
      <c r="BI72" s="231"/>
      <c r="BJ72" s="231"/>
      <c r="BK72" s="231"/>
      <c r="BL72" s="231"/>
      <c r="BM72" s="231"/>
      <c r="BN72" s="231"/>
      <c r="BO72" s="231"/>
      <c r="BP72" s="231"/>
      <c r="BQ72" s="231"/>
      <c r="BR72" s="231"/>
      <c r="BS72" s="231"/>
      <c r="BT72" s="231"/>
      <c r="BU72" s="231"/>
      <c r="BV72" s="231"/>
      <c r="BW72" s="231"/>
      <c r="BX72" s="231"/>
      <c r="BY72" s="231"/>
      <c r="BZ72" s="231"/>
      <c r="CA72" s="231"/>
      <c r="CB72" s="231"/>
      <c r="CC72" s="231"/>
      <c r="CD72" s="231"/>
      <c r="CE72" s="231"/>
      <c r="CF72" s="231"/>
      <c r="CG72" s="231"/>
      <c r="CH72" s="231"/>
      <c r="CI72" s="231"/>
      <c r="CJ72" s="231"/>
      <c r="CK72" s="231"/>
      <c r="CL72" s="231"/>
      <c r="CM72" s="231"/>
      <c r="CN72" s="231"/>
      <c r="CO72" s="231"/>
      <c r="CP72" s="231"/>
      <c r="CQ72" s="231"/>
      <c r="CR72" s="231"/>
      <c r="CS72" s="231"/>
      <c r="CT72" s="231"/>
      <c r="CU72" s="231"/>
      <c r="CV72" s="231"/>
      <c r="CW72" s="231"/>
      <c r="CX72" s="231"/>
      <c r="CY72" s="231"/>
      <c r="CZ72" s="231"/>
      <c r="DA72" s="231"/>
      <c r="DB72" s="231"/>
      <c r="DC72" s="231"/>
      <c r="DD72" s="231"/>
      <c r="DE72" s="231"/>
      <c r="DF72" s="231"/>
      <c r="DG72" s="231"/>
      <c r="DH72" s="231"/>
      <c r="DI72" s="231"/>
      <c r="DJ72" s="231"/>
      <c r="DK72" s="231"/>
      <c r="DL72" s="233"/>
      <c r="DM72" s="233"/>
      <c r="DN72" s="233"/>
      <c r="DO72" s="233"/>
      <c r="DP72" s="233"/>
      <c r="DQ72" s="233"/>
      <c r="DR72" s="233"/>
      <c r="DS72" s="233"/>
      <c r="DT72" s="233"/>
      <c r="DU72" s="233"/>
      <c r="DV72" s="233"/>
      <c r="DW72" s="233"/>
      <c r="DX72" s="233"/>
      <c r="DY72" s="233"/>
      <c r="DZ72" s="233"/>
      <c r="EA72" s="233"/>
      <c r="EB72" s="233"/>
      <c r="EC72" s="233"/>
      <c r="ED72" s="233"/>
      <c r="EE72" s="233"/>
      <c r="EF72" s="233"/>
      <c r="EG72" s="233"/>
      <c r="EH72" s="233"/>
      <c r="EI72" s="233"/>
      <c r="EJ72" s="233"/>
      <c r="EK72" s="233"/>
      <c r="EL72" s="233"/>
      <c r="EM72" s="233"/>
      <c r="EN72" s="233"/>
      <c r="EO72" s="233"/>
      <c r="EP72" s="233"/>
      <c r="EQ72" s="233"/>
      <c r="ER72" s="233"/>
      <c r="ES72" s="233"/>
      <c r="ET72" s="233"/>
      <c r="EU72" s="233"/>
      <c r="EV72" s="233"/>
      <c r="EW72" s="233"/>
      <c r="EX72" s="233"/>
      <c r="EY72" s="233"/>
      <c r="EZ72" s="233"/>
      <c r="FA72" s="233"/>
      <c r="FB72" s="233"/>
      <c r="FC72" s="233"/>
      <c r="FD72" s="233"/>
      <c r="FE72" s="233"/>
      <c r="FF72" s="233"/>
      <c r="FG72" s="233"/>
      <c r="FH72" s="233"/>
      <c r="FI72" s="233"/>
      <c r="FJ72" s="233"/>
      <c r="FK72" s="233"/>
      <c r="FL72" s="233"/>
      <c r="FM72" s="233"/>
      <c r="FN72" s="233"/>
      <c r="FO72" s="233"/>
      <c r="FP72" s="233"/>
      <c r="FQ72" s="233"/>
      <c r="FR72" s="233"/>
      <c r="FS72" s="233"/>
      <c r="FT72" s="233"/>
      <c r="FU72" s="233"/>
      <c r="FV72" s="233"/>
      <c r="FW72" s="233"/>
      <c r="FX72" s="233"/>
      <c r="FY72" s="233"/>
      <c r="FZ72" s="233"/>
      <c r="GA72" s="233"/>
      <c r="GB72" s="233"/>
      <c r="GC72" s="233"/>
      <c r="GD72" s="233"/>
      <c r="GE72" s="233"/>
      <c r="GF72" s="233"/>
      <c r="GG72" s="233"/>
      <c r="GH72" s="233"/>
      <c r="GI72" s="233"/>
      <c r="GJ72" s="233"/>
      <c r="GK72" s="233"/>
      <c r="GL72" s="233"/>
      <c r="GM72" s="233"/>
      <c r="GN72" s="233"/>
      <c r="GO72" s="233"/>
      <c r="GP72" s="233"/>
      <c r="GQ72" s="233"/>
      <c r="GR72" s="233"/>
      <c r="GS72" s="233"/>
      <c r="GT72" s="233"/>
      <c r="GU72" s="233"/>
      <c r="GV72" s="233"/>
      <c r="GW72" s="233"/>
      <c r="GX72" s="233"/>
      <c r="GY72" s="233"/>
      <c r="GZ72" s="233"/>
      <c r="HA72" s="233"/>
      <c r="HB72" s="233"/>
      <c r="HC72" s="233"/>
      <c r="HD72" s="233"/>
      <c r="HE72" s="233"/>
      <c r="HF72" s="233"/>
      <c r="HG72" s="233"/>
      <c r="HH72" s="233"/>
      <c r="HI72" s="233"/>
      <c r="HJ72" s="233"/>
      <c r="HK72" s="233"/>
      <c r="HL72" s="233"/>
      <c r="HM72" s="233"/>
      <c r="HN72" s="233"/>
      <c r="HO72" s="233"/>
      <c r="HP72" s="233"/>
      <c r="HQ72" s="233"/>
      <c r="HR72" s="233"/>
      <c r="HS72" s="233"/>
      <c r="HT72" s="233"/>
      <c r="HU72" s="233"/>
      <c r="HV72" s="233"/>
      <c r="HW72" s="233"/>
      <c r="HX72" s="233"/>
      <c r="HY72" s="233"/>
      <c r="HZ72" s="233"/>
      <c r="IA72" s="233"/>
      <c r="IB72" s="233"/>
      <c r="IC72" s="233"/>
      <c r="ID72" s="233"/>
      <c r="IE72" s="233"/>
      <c r="IF72" s="233"/>
      <c r="IG72" s="233"/>
      <c r="IH72" s="233"/>
      <c r="II72" s="233"/>
      <c r="IJ72" s="233"/>
      <c r="IK72" s="233"/>
      <c r="IL72" s="233"/>
      <c r="IM72" s="233"/>
      <c r="IN72" s="233"/>
      <c r="IO72" s="233"/>
      <c r="IP72" s="233"/>
      <c r="IQ72" s="233"/>
      <c r="IR72" s="233"/>
      <c r="IS72" s="233"/>
      <c r="IT72" s="233"/>
      <c r="IU72" s="233"/>
    </row>
    <row r="73" spans="1:255" s="286" customFormat="1" ht="27" customHeight="1" thickBot="1" x14ac:dyDescent="0.3">
      <c r="A73" s="275" t="s">
        <v>317</v>
      </c>
      <c r="B73" s="276">
        <v>10</v>
      </c>
      <c r="C73" s="276" t="s">
        <v>135</v>
      </c>
      <c r="D73" s="277" t="s">
        <v>337</v>
      </c>
      <c r="E73" s="278">
        <v>25000000</v>
      </c>
      <c r="F73" s="95">
        <f t="shared" si="6"/>
        <v>0</v>
      </c>
      <c r="G73" s="96">
        <f t="shared" ref="G73" si="19">+F73/E73</f>
        <v>0</v>
      </c>
      <c r="H73" s="279">
        <v>10000000</v>
      </c>
      <c r="I73" s="280"/>
      <c r="J73" s="99" t="e">
        <f t="shared" si="3"/>
        <v>#DIV/0!</v>
      </c>
      <c r="K73" s="196">
        <v>15000000</v>
      </c>
      <c r="L73" s="281" t="s">
        <v>442</v>
      </c>
      <c r="M73" s="277" t="s">
        <v>443</v>
      </c>
      <c r="N73" s="282"/>
      <c r="O73" s="283"/>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c r="BC73" s="284"/>
      <c r="BD73" s="284"/>
      <c r="BE73" s="284"/>
      <c r="BF73" s="284"/>
      <c r="BG73" s="284"/>
      <c r="BH73" s="284"/>
      <c r="BI73" s="284"/>
      <c r="BJ73" s="284"/>
      <c r="BK73" s="284"/>
      <c r="BL73" s="284"/>
      <c r="BM73" s="284"/>
      <c r="BN73" s="284"/>
      <c r="BO73" s="284"/>
      <c r="BP73" s="284"/>
      <c r="BQ73" s="284"/>
      <c r="BR73" s="284"/>
      <c r="BS73" s="284"/>
      <c r="BT73" s="284"/>
      <c r="BU73" s="284"/>
      <c r="BV73" s="284"/>
      <c r="BW73" s="284"/>
      <c r="BX73" s="284"/>
      <c r="BY73" s="284"/>
      <c r="BZ73" s="284"/>
      <c r="CA73" s="284"/>
      <c r="CB73" s="284"/>
      <c r="CC73" s="284"/>
      <c r="CD73" s="284"/>
      <c r="CE73" s="284"/>
      <c r="CF73" s="284"/>
      <c r="CG73" s="284"/>
      <c r="CH73" s="284"/>
      <c r="CI73" s="284"/>
      <c r="CJ73" s="284"/>
      <c r="CK73" s="284"/>
      <c r="CL73" s="284"/>
      <c r="CM73" s="284"/>
      <c r="CN73" s="284"/>
      <c r="CO73" s="284"/>
      <c r="CP73" s="284"/>
      <c r="CQ73" s="284"/>
      <c r="CR73" s="284"/>
      <c r="CS73" s="284"/>
      <c r="CT73" s="284"/>
      <c r="CU73" s="284"/>
      <c r="CV73" s="284"/>
      <c r="CW73" s="284"/>
      <c r="CX73" s="284"/>
      <c r="CY73" s="284"/>
      <c r="CZ73" s="284"/>
      <c r="DA73" s="284"/>
      <c r="DB73" s="284"/>
      <c r="DC73" s="284"/>
      <c r="DD73" s="284"/>
      <c r="DE73" s="284"/>
      <c r="DF73" s="284"/>
      <c r="DG73" s="284"/>
      <c r="DH73" s="284"/>
      <c r="DI73" s="284"/>
      <c r="DJ73" s="284"/>
      <c r="DK73" s="284"/>
      <c r="DL73" s="285"/>
      <c r="DM73" s="285"/>
      <c r="DN73" s="285"/>
      <c r="DO73" s="285"/>
      <c r="DP73" s="285"/>
      <c r="DQ73" s="285"/>
      <c r="DR73" s="285"/>
      <c r="DS73" s="285"/>
      <c r="DT73" s="285"/>
      <c r="DU73" s="285"/>
      <c r="DV73" s="285"/>
      <c r="DW73" s="285"/>
      <c r="DX73" s="285"/>
      <c r="DY73" s="285"/>
      <c r="DZ73" s="285"/>
      <c r="EA73" s="285"/>
      <c r="EB73" s="285"/>
      <c r="EC73" s="285"/>
      <c r="ED73" s="285"/>
      <c r="EE73" s="285"/>
      <c r="EF73" s="285"/>
      <c r="EG73" s="285"/>
      <c r="EH73" s="285"/>
      <c r="EI73" s="285"/>
      <c r="EJ73" s="285"/>
      <c r="EK73" s="285"/>
      <c r="EL73" s="285"/>
      <c r="EM73" s="285"/>
      <c r="EN73" s="285"/>
      <c r="EO73" s="285"/>
      <c r="EP73" s="285"/>
      <c r="EQ73" s="285"/>
      <c r="ER73" s="285"/>
      <c r="ES73" s="285"/>
      <c r="ET73" s="285"/>
      <c r="EU73" s="285"/>
      <c r="EV73" s="285"/>
      <c r="EW73" s="285"/>
      <c r="EX73" s="285"/>
      <c r="EY73" s="285"/>
      <c r="EZ73" s="285"/>
      <c r="FA73" s="285"/>
      <c r="FB73" s="285"/>
      <c r="FC73" s="285"/>
      <c r="FD73" s="285"/>
      <c r="FE73" s="285"/>
      <c r="FF73" s="285"/>
      <c r="FG73" s="285"/>
      <c r="FH73" s="285"/>
      <c r="FI73" s="285"/>
      <c r="FJ73" s="285"/>
      <c r="FK73" s="285"/>
      <c r="FL73" s="285"/>
      <c r="FM73" s="285"/>
      <c r="FN73" s="285"/>
      <c r="FO73" s="285"/>
      <c r="FP73" s="285"/>
      <c r="FQ73" s="285"/>
      <c r="FR73" s="285"/>
      <c r="FS73" s="285"/>
      <c r="FT73" s="285"/>
      <c r="FU73" s="285"/>
      <c r="FV73" s="285"/>
      <c r="FW73" s="285"/>
      <c r="FX73" s="285"/>
      <c r="FY73" s="285"/>
      <c r="FZ73" s="285"/>
      <c r="GA73" s="285"/>
      <c r="GB73" s="285"/>
      <c r="GC73" s="285"/>
      <c r="GD73" s="285"/>
      <c r="GE73" s="285"/>
      <c r="GF73" s="285"/>
      <c r="GG73" s="285"/>
      <c r="GH73" s="285"/>
      <c r="GI73" s="285"/>
      <c r="GJ73" s="285"/>
      <c r="GK73" s="285"/>
      <c r="GL73" s="285"/>
      <c r="GM73" s="285"/>
      <c r="GN73" s="285"/>
      <c r="GO73" s="285"/>
      <c r="GP73" s="285"/>
      <c r="GQ73" s="285"/>
      <c r="GR73" s="285"/>
      <c r="GS73" s="285"/>
      <c r="GT73" s="285"/>
      <c r="GU73" s="285"/>
      <c r="GV73" s="285"/>
      <c r="GW73" s="285"/>
      <c r="GX73" s="285"/>
      <c r="GY73" s="285"/>
      <c r="GZ73" s="285"/>
      <c r="HA73" s="285"/>
      <c r="HB73" s="285"/>
      <c r="HC73" s="285"/>
      <c r="HD73" s="285"/>
      <c r="HE73" s="285"/>
      <c r="HF73" s="285"/>
      <c r="HG73" s="285"/>
      <c r="HH73" s="285"/>
      <c r="HI73" s="285"/>
      <c r="HJ73" s="285"/>
      <c r="HK73" s="285"/>
      <c r="HL73" s="285"/>
      <c r="HM73" s="285"/>
      <c r="HN73" s="285"/>
      <c r="HO73" s="285"/>
      <c r="HP73" s="285"/>
      <c r="HQ73" s="285"/>
      <c r="HR73" s="285"/>
      <c r="HS73" s="285"/>
      <c r="HT73" s="285"/>
      <c r="HU73" s="285"/>
      <c r="HV73" s="285"/>
      <c r="HW73" s="285"/>
      <c r="HX73" s="285"/>
      <c r="HY73" s="285"/>
      <c r="HZ73" s="285"/>
      <c r="IA73" s="285"/>
      <c r="IB73" s="285"/>
      <c r="IC73" s="285"/>
      <c r="ID73" s="285"/>
      <c r="IE73" s="285"/>
      <c r="IF73" s="285"/>
      <c r="IG73" s="285"/>
      <c r="IH73" s="285"/>
      <c r="II73" s="285"/>
      <c r="IJ73" s="285"/>
      <c r="IK73" s="285"/>
      <c r="IL73" s="285"/>
      <c r="IM73" s="285"/>
      <c r="IN73" s="285"/>
      <c r="IO73" s="285"/>
      <c r="IP73" s="285"/>
      <c r="IQ73" s="285"/>
      <c r="IR73" s="285"/>
      <c r="IS73" s="285"/>
      <c r="IT73" s="285"/>
      <c r="IU73" s="285"/>
    </row>
    <row r="74" spans="1:255" s="86" customFormat="1" ht="27" customHeight="1" thickBot="1" x14ac:dyDescent="0.3">
      <c r="A74" s="79" t="s">
        <v>444</v>
      </c>
      <c r="B74" s="80"/>
      <c r="C74" s="80"/>
      <c r="D74" s="81"/>
      <c r="E74" s="287">
        <f>SUM(E75:E77)</f>
        <v>798001708</v>
      </c>
      <c r="F74" s="287">
        <f>SUM(F75:F77)</f>
        <v>392172001</v>
      </c>
      <c r="G74" s="287">
        <f t="shared" ref="G74:H74" si="20">SUM(G75:G76)</f>
        <v>1.9954999726029916</v>
      </c>
      <c r="H74" s="288">
        <f t="shared" si="20"/>
        <v>0</v>
      </c>
      <c r="I74" s="287">
        <f t="shared" ref="I74:K74" si="21">SUM(I75:I77)</f>
        <v>89296206</v>
      </c>
      <c r="J74" s="287" t="e">
        <f t="shared" si="21"/>
        <v>#REF!</v>
      </c>
      <c r="K74" s="287">
        <f t="shared" si="21"/>
        <v>405829707</v>
      </c>
      <c r="L74" s="287"/>
      <c r="M74" s="265"/>
      <c r="N74" s="208"/>
      <c r="O74" s="289"/>
      <c r="P74" s="188"/>
      <c r="Q74" s="188"/>
      <c r="R74" s="188"/>
      <c r="S74" s="188"/>
      <c r="T74" s="188"/>
      <c r="U74" s="188"/>
      <c r="V74" s="188"/>
      <c r="W74" s="188"/>
      <c r="X74" s="188"/>
      <c r="Y74" s="188"/>
      <c r="Z74" s="188"/>
      <c r="AA74" s="188"/>
      <c r="AB74" s="188"/>
      <c r="AC74" s="188"/>
      <c r="AD74" s="188"/>
      <c r="AE74" s="188"/>
      <c r="AF74" s="188"/>
      <c r="AG74" s="188"/>
      <c r="AH74" s="188"/>
      <c r="AI74" s="188"/>
      <c r="AJ74" s="188"/>
      <c r="AK74" s="188"/>
      <c r="AL74" s="188"/>
      <c r="AM74" s="188"/>
      <c r="AN74" s="188"/>
      <c r="AO74" s="188"/>
      <c r="AP74" s="188"/>
      <c r="AQ74" s="188"/>
      <c r="AR74" s="188"/>
      <c r="AS74" s="188"/>
      <c r="AT74" s="188"/>
      <c r="AU74" s="188"/>
      <c r="AV74" s="188"/>
      <c r="AW74" s="188"/>
      <c r="AX74" s="188"/>
      <c r="AY74" s="188"/>
      <c r="AZ74" s="188"/>
      <c r="BA74" s="188"/>
      <c r="BB74" s="188"/>
      <c r="BC74" s="188"/>
      <c r="BD74" s="188"/>
      <c r="BE74" s="188"/>
      <c r="BF74" s="188"/>
      <c r="BG74" s="188"/>
      <c r="BH74" s="188"/>
      <c r="BI74" s="188"/>
      <c r="BJ74" s="188"/>
      <c r="BK74" s="188"/>
      <c r="BL74" s="188"/>
      <c r="BM74" s="188"/>
      <c r="BN74" s="188"/>
      <c r="BO74" s="188"/>
      <c r="BP74" s="188"/>
      <c r="BQ74" s="188"/>
      <c r="BR74" s="188"/>
      <c r="BS74" s="188"/>
      <c r="BT74" s="188"/>
      <c r="BU74" s="188"/>
      <c r="BV74" s="188"/>
      <c r="BW74" s="188"/>
      <c r="BX74" s="188"/>
      <c r="BY74" s="188"/>
      <c r="BZ74" s="188"/>
      <c r="CA74" s="188"/>
      <c r="CB74" s="188"/>
      <c r="CC74" s="188"/>
      <c r="CD74" s="188"/>
      <c r="CE74" s="188"/>
      <c r="CF74" s="188"/>
      <c r="CG74" s="188"/>
      <c r="CH74" s="188"/>
      <c r="CI74" s="188"/>
      <c r="CJ74" s="188"/>
      <c r="CK74" s="188"/>
      <c r="CL74" s="188"/>
      <c r="CM74" s="188"/>
      <c r="CN74" s="188"/>
      <c r="CO74" s="188"/>
      <c r="CP74" s="188"/>
      <c r="CQ74" s="188"/>
      <c r="CR74" s="188"/>
      <c r="CS74" s="188"/>
      <c r="CT74" s="188"/>
      <c r="CU74" s="188"/>
      <c r="CV74" s="188"/>
      <c r="CW74" s="188"/>
      <c r="CX74" s="188"/>
      <c r="CY74" s="188"/>
      <c r="CZ74" s="188"/>
      <c r="DA74" s="188"/>
      <c r="DB74" s="188"/>
      <c r="DC74" s="188"/>
      <c r="DD74" s="188"/>
      <c r="DE74" s="188"/>
      <c r="DF74" s="188"/>
      <c r="DG74" s="188"/>
      <c r="DH74" s="188"/>
      <c r="DI74" s="188"/>
      <c r="DJ74" s="188"/>
      <c r="DK74" s="188"/>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c r="FL74" s="139"/>
      <c r="FM74" s="139"/>
      <c r="FN74" s="139"/>
      <c r="FO74" s="139"/>
      <c r="FP74" s="139"/>
      <c r="FQ74" s="139"/>
      <c r="FR74" s="139"/>
      <c r="FS74" s="139"/>
      <c r="FT74" s="139"/>
      <c r="FU74" s="139"/>
      <c r="FV74" s="139"/>
      <c r="FW74" s="139"/>
      <c r="FX74" s="139"/>
      <c r="FY74" s="139"/>
      <c r="FZ74" s="139"/>
      <c r="GA74" s="139"/>
      <c r="GB74" s="139"/>
      <c r="GC74" s="139"/>
      <c r="GD74" s="139"/>
      <c r="GE74" s="139"/>
      <c r="GF74" s="139"/>
      <c r="GG74" s="139"/>
      <c r="GH74" s="139"/>
      <c r="GI74" s="139"/>
      <c r="GJ74" s="139"/>
      <c r="GK74" s="139"/>
      <c r="GL74" s="139"/>
      <c r="GM74" s="139"/>
      <c r="GN74" s="139"/>
      <c r="GO74" s="139"/>
      <c r="GP74" s="139"/>
      <c r="GQ74" s="139"/>
      <c r="GR74" s="139"/>
      <c r="GS74" s="139"/>
      <c r="GT74" s="139"/>
      <c r="GU74" s="139"/>
      <c r="GV74" s="139"/>
      <c r="GW74" s="139"/>
      <c r="GX74" s="139"/>
      <c r="GY74" s="139"/>
      <c r="GZ74" s="139"/>
      <c r="HA74" s="139"/>
      <c r="HB74" s="139"/>
      <c r="HC74" s="139"/>
      <c r="HD74" s="139"/>
      <c r="HE74" s="139"/>
      <c r="HF74" s="139"/>
      <c r="HG74" s="139"/>
      <c r="HH74" s="139"/>
      <c r="HI74" s="139"/>
      <c r="HJ74" s="139"/>
      <c r="HK74" s="139"/>
      <c r="HL74" s="139"/>
      <c r="HM74" s="139"/>
      <c r="HN74" s="139"/>
      <c r="HO74" s="139"/>
      <c r="HP74" s="139"/>
      <c r="HQ74" s="139"/>
      <c r="HR74" s="139"/>
      <c r="HS74" s="139"/>
      <c r="HT74" s="139"/>
      <c r="HU74" s="139"/>
      <c r="HV74" s="139"/>
      <c r="HW74" s="139"/>
      <c r="HX74" s="139"/>
      <c r="HY74" s="139"/>
      <c r="HZ74" s="139"/>
      <c r="IA74" s="139"/>
      <c r="IB74" s="139"/>
      <c r="IC74" s="139"/>
      <c r="ID74" s="139"/>
      <c r="IE74" s="139"/>
      <c r="IF74" s="139"/>
      <c r="IG74" s="139"/>
      <c r="IH74" s="139"/>
      <c r="II74" s="139"/>
      <c r="IJ74" s="139"/>
      <c r="IK74" s="139"/>
      <c r="IL74" s="139"/>
      <c r="IM74" s="139"/>
      <c r="IN74" s="139"/>
      <c r="IO74" s="139"/>
      <c r="IP74" s="139"/>
      <c r="IQ74" s="139"/>
      <c r="IR74" s="139"/>
      <c r="IS74" s="139"/>
      <c r="IT74" s="139"/>
      <c r="IU74" s="139"/>
    </row>
    <row r="75" spans="1:255" s="299" customFormat="1" ht="27" customHeight="1" x14ac:dyDescent="0.25">
      <c r="A75" s="290" t="s">
        <v>368</v>
      </c>
      <c r="B75" s="291">
        <v>20</v>
      </c>
      <c r="C75" s="292" t="s">
        <v>84</v>
      </c>
      <c r="D75" s="293" t="s">
        <v>369</v>
      </c>
      <c r="E75" s="141">
        <f>389490953-9982077</f>
        <v>379508876</v>
      </c>
      <c r="F75" s="95">
        <f>+E75-K75</f>
        <v>379508876</v>
      </c>
      <c r="G75" s="96">
        <f t="shared" ref="G75:G76" si="22">+F75/E75</f>
        <v>1</v>
      </c>
      <c r="H75" s="97">
        <v>0</v>
      </c>
      <c r="I75" s="396">
        <v>89296206</v>
      </c>
      <c r="J75" s="99">
        <f>+I76/F75</f>
        <v>0</v>
      </c>
      <c r="K75" s="143">
        <v>0</v>
      </c>
      <c r="L75" s="294" t="s">
        <v>445</v>
      </c>
      <c r="M75" s="293" t="s">
        <v>446</v>
      </c>
      <c r="N75" s="295"/>
      <c r="O75" s="296"/>
      <c r="P75" s="297"/>
      <c r="Q75" s="297"/>
      <c r="R75" s="297"/>
      <c r="S75" s="297"/>
      <c r="T75" s="297"/>
      <c r="U75" s="297"/>
      <c r="V75" s="297"/>
      <c r="W75" s="297"/>
      <c r="X75" s="297"/>
      <c r="Y75" s="297"/>
      <c r="Z75" s="297"/>
      <c r="AA75" s="297"/>
      <c r="AB75" s="297"/>
      <c r="AC75" s="297"/>
      <c r="AD75" s="297"/>
      <c r="AE75" s="297"/>
      <c r="AF75" s="297"/>
      <c r="AG75" s="297"/>
      <c r="AH75" s="297"/>
      <c r="AI75" s="297"/>
      <c r="AJ75" s="297"/>
      <c r="AK75" s="297"/>
      <c r="AL75" s="297"/>
      <c r="AM75" s="297"/>
      <c r="AN75" s="297"/>
      <c r="AO75" s="297"/>
      <c r="AP75" s="297"/>
      <c r="AQ75" s="297"/>
      <c r="AR75" s="297"/>
      <c r="AS75" s="297"/>
      <c r="AT75" s="297"/>
      <c r="AU75" s="297"/>
      <c r="AV75" s="297"/>
      <c r="AW75" s="297"/>
      <c r="AX75" s="297"/>
      <c r="AY75" s="297"/>
      <c r="AZ75" s="297"/>
      <c r="BA75" s="297"/>
      <c r="BB75" s="297"/>
      <c r="BC75" s="297"/>
      <c r="BD75" s="297"/>
      <c r="BE75" s="297"/>
      <c r="BF75" s="297"/>
      <c r="BG75" s="297"/>
      <c r="BH75" s="297"/>
      <c r="BI75" s="297"/>
      <c r="BJ75" s="297"/>
      <c r="BK75" s="297"/>
      <c r="BL75" s="297"/>
      <c r="BM75" s="297"/>
      <c r="BN75" s="297"/>
      <c r="BO75" s="297"/>
      <c r="BP75" s="297"/>
      <c r="BQ75" s="297"/>
      <c r="BR75" s="297"/>
      <c r="BS75" s="297"/>
      <c r="BT75" s="297"/>
      <c r="BU75" s="297"/>
      <c r="BV75" s="297"/>
      <c r="BW75" s="297"/>
      <c r="BX75" s="297"/>
      <c r="BY75" s="297"/>
      <c r="BZ75" s="297"/>
      <c r="CA75" s="297"/>
      <c r="CB75" s="297"/>
      <c r="CC75" s="297"/>
      <c r="CD75" s="297"/>
      <c r="CE75" s="297"/>
      <c r="CF75" s="297"/>
      <c r="CG75" s="297"/>
      <c r="CH75" s="297"/>
      <c r="CI75" s="297"/>
      <c r="CJ75" s="297"/>
      <c r="CK75" s="297"/>
      <c r="CL75" s="297"/>
      <c r="CM75" s="297"/>
      <c r="CN75" s="297"/>
      <c r="CO75" s="297"/>
      <c r="CP75" s="297"/>
      <c r="CQ75" s="297"/>
      <c r="CR75" s="297"/>
      <c r="CS75" s="297"/>
      <c r="CT75" s="297"/>
      <c r="CU75" s="297"/>
      <c r="CV75" s="297"/>
      <c r="CW75" s="297"/>
      <c r="CX75" s="297"/>
      <c r="CY75" s="297"/>
      <c r="CZ75" s="297"/>
      <c r="DA75" s="297"/>
      <c r="DB75" s="297"/>
      <c r="DC75" s="297"/>
      <c r="DD75" s="297"/>
      <c r="DE75" s="297"/>
      <c r="DF75" s="297"/>
      <c r="DG75" s="297"/>
      <c r="DH75" s="297"/>
      <c r="DI75" s="297"/>
      <c r="DJ75" s="297"/>
      <c r="DK75" s="297"/>
      <c r="DL75" s="298"/>
      <c r="DM75" s="298"/>
      <c r="DN75" s="298"/>
      <c r="DO75" s="298"/>
      <c r="DP75" s="298"/>
      <c r="DQ75" s="298"/>
      <c r="DR75" s="298"/>
      <c r="DS75" s="298"/>
      <c r="DT75" s="298"/>
      <c r="DU75" s="298"/>
      <c r="DV75" s="298"/>
      <c r="DW75" s="298"/>
      <c r="DX75" s="298"/>
      <c r="DY75" s="298"/>
      <c r="DZ75" s="298"/>
      <c r="EA75" s="298"/>
      <c r="EB75" s="298"/>
      <c r="EC75" s="298"/>
      <c r="ED75" s="298"/>
      <c r="EE75" s="298"/>
      <c r="EF75" s="298"/>
      <c r="EG75" s="298"/>
      <c r="EH75" s="298"/>
      <c r="EI75" s="298"/>
      <c r="EJ75" s="298"/>
      <c r="EK75" s="298"/>
      <c r="EL75" s="298"/>
      <c r="EM75" s="298"/>
      <c r="EN75" s="298"/>
      <c r="EO75" s="298"/>
      <c r="EP75" s="298"/>
      <c r="EQ75" s="298"/>
      <c r="ER75" s="298"/>
      <c r="ES75" s="298"/>
      <c r="ET75" s="298"/>
      <c r="EU75" s="298"/>
      <c r="EV75" s="298"/>
      <c r="EW75" s="298"/>
      <c r="EX75" s="298"/>
      <c r="EY75" s="298"/>
      <c r="EZ75" s="298"/>
      <c r="FA75" s="298"/>
      <c r="FB75" s="298"/>
      <c r="FC75" s="298"/>
      <c r="FD75" s="298"/>
      <c r="FE75" s="298"/>
      <c r="FF75" s="298"/>
      <c r="FG75" s="298"/>
      <c r="FH75" s="298"/>
      <c r="FI75" s="298"/>
      <c r="FJ75" s="298"/>
      <c r="FK75" s="298"/>
      <c r="FL75" s="298"/>
      <c r="FM75" s="298"/>
      <c r="FN75" s="298"/>
      <c r="FO75" s="298"/>
      <c r="FP75" s="298"/>
      <c r="FQ75" s="298"/>
      <c r="FR75" s="298"/>
      <c r="FS75" s="298"/>
      <c r="FT75" s="298"/>
      <c r="FU75" s="298"/>
      <c r="FV75" s="298"/>
      <c r="FW75" s="298"/>
      <c r="FX75" s="298"/>
      <c r="FY75" s="298"/>
      <c r="FZ75" s="298"/>
      <c r="GA75" s="298"/>
      <c r="GB75" s="298"/>
      <c r="GC75" s="298"/>
      <c r="GD75" s="298"/>
      <c r="GE75" s="298"/>
      <c r="GF75" s="298"/>
      <c r="GG75" s="298"/>
      <c r="GH75" s="298"/>
      <c r="GI75" s="298"/>
      <c r="GJ75" s="298"/>
      <c r="GK75" s="298"/>
      <c r="GL75" s="298"/>
      <c r="GM75" s="298"/>
      <c r="GN75" s="298"/>
      <c r="GO75" s="298"/>
      <c r="GP75" s="298"/>
      <c r="GQ75" s="298"/>
      <c r="GR75" s="298"/>
      <c r="GS75" s="298"/>
      <c r="GT75" s="298"/>
      <c r="GU75" s="298"/>
      <c r="GV75" s="298"/>
      <c r="GW75" s="298"/>
      <c r="GX75" s="298"/>
      <c r="GY75" s="298"/>
      <c r="GZ75" s="298"/>
      <c r="HA75" s="298"/>
      <c r="HB75" s="298"/>
      <c r="HC75" s="298"/>
      <c r="HD75" s="298"/>
      <c r="HE75" s="298"/>
      <c r="HF75" s="298"/>
      <c r="HG75" s="298"/>
      <c r="HH75" s="298"/>
      <c r="HI75" s="298"/>
      <c r="HJ75" s="298"/>
      <c r="HK75" s="298"/>
      <c r="HL75" s="298"/>
      <c r="HM75" s="298"/>
      <c r="HN75" s="298"/>
      <c r="HO75" s="298"/>
      <c r="HP75" s="298"/>
      <c r="HQ75" s="298"/>
      <c r="HR75" s="298"/>
      <c r="HS75" s="298"/>
      <c r="HT75" s="298"/>
      <c r="HU75" s="298"/>
      <c r="HV75" s="298"/>
      <c r="HW75" s="298"/>
      <c r="HX75" s="298"/>
      <c r="HY75" s="298"/>
      <c r="HZ75" s="298"/>
      <c r="IA75" s="298"/>
      <c r="IB75" s="298"/>
      <c r="IC75" s="298"/>
      <c r="ID75" s="298"/>
      <c r="IE75" s="298"/>
      <c r="IF75" s="298"/>
      <c r="IG75" s="298"/>
      <c r="IH75" s="298"/>
      <c r="II75" s="298"/>
      <c r="IJ75" s="298"/>
      <c r="IK75" s="298"/>
      <c r="IL75" s="298"/>
      <c r="IM75" s="298"/>
      <c r="IN75" s="298"/>
      <c r="IO75" s="298"/>
      <c r="IP75" s="298"/>
      <c r="IQ75" s="298"/>
      <c r="IR75" s="298"/>
      <c r="IS75" s="298"/>
      <c r="IT75" s="298"/>
      <c r="IU75" s="298"/>
    </row>
    <row r="76" spans="1:255" s="311" customFormat="1" ht="27" customHeight="1" x14ac:dyDescent="0.25">
      <c r="A76" s="300" t="s">
        <v>317</v>
      </c>
      <c r="B76" s="301">
        <v>20</v>
      </c>
      <c r="C76" s="302" t="s">
        <v>84</v>
      </c>
      <c r="D76" s="303" t="s">
        <v>334</v>
      </c>
      <c r="E76" s="126">
        <v>12720367</v>
      </c>
      <c r="F76" s="221">
        <f t="shared" si="6"/>
        <v>12663125</v>
      </c>
      <c r="G76" s="304">
        <f t="shared" si="22"/>
        <v>0.99549997260299172</v>
      </c>
      <c r="H76" s="127">
        <v>0</v>
      </c>
      <c r="I76" s="305"/>
      <c r="J76" s="99" t="e">
        <f>+#REF!/F76</f>
        <v>#REF!</v>
      </c>
      <c r="K76" s="129">
        <v>57242</v>
      </c>
      <c r="L76" s="306" t="s">
        <v>335</v>
      </c>
      <c r="M76" s="303" t="s">
        <v>447</v>
      </c>
      <c r="N76" s="307"/>
      <c r="O76" s="308"/>
      <c r="P76" s="309"/>
      <c r="Q76" s="309"/>
      <c r="R76" s="309"/>
      <c r="S76" s="309"/>
      <c r="T76" s="309"/>
      <c r="U76" s="309"/>
      <c r="V76" s="309"/>
      <c r="W76" s="309"/>
      <c r="X76" s="309"/>
      <c r="Y76" s="309"/>
      <c r="Z76" s="309"/>
      <c r="AA76" s="309"/>
      <c r="AB76" s="309"/>
      <c r="AC76" s="309"/>
      <c r="AD76" s="309"/>
      <c r="AE76" s="309"/>
      <c r="AF76" s="309"/>
      <c r="AG76" s="309"/>
      <c r="AH76" s="309"/>
      <c r="AI76" s="309"/>
      <c r="AJ76" s="309"/>
      <c r="AK76" s="309"/>
      <c r="AL76" s="309"/>
      <c r="AM76" s="309"/>
      <c r="AN76" s="309"/>
      <c r="AO76" s="309"/>
      <c r="AP76" s="309"/>
      <c r="AQ76" s="309"/>
      <c r="AR76" s="309"/>
      <c r="AS76" s="309"/>
      <c r="AT76" s="309"/>
      <c r="AU76" s="309"/>
      <c r="AV76" s="309"/>
      <c r="AW76" s="309"/>
      <c r="AX76" s="309"/>
      <c r="AY76" s="309"/>
      <c r="AZ76" s="309"/>
      <c r="BA76" s="309"/>
      <c r="BB76" s="309"/>
      <c r="BC76" s="309"/>
      <c r="BD76" s="309"/>
      <c r="BE76" s="309"/>
      <c r="BF76" s="309"/>
      <c r="BG76" s="309"/>
      <c r="BH76" s="309"/>
      <c r="BI76" s="309"/>
      <c r="BJ76" s="309"/>
      <c r="BK76" s="309"/>
      <c r="BL76" s="309"/>
      <c r="BM76" s="309"/>
      <c r="BN76" s="309"/>
      <c r="BO76" s="309"/>
      <c r="BP76" s="309"/>
      <c r="BQ76" s="309"/>
      <c r="BR76" s="309"/>
      <c r="BS76" s="309"/>
      <c r="BT76" s="309"/>
      <c r="BU76" s="309"/>
      <c r="BV76" s="309"/>
      <c r="BW76" s="309"/>
      <c r="BX76" s="309"/>
      <c r="BY76" s="309"/>
      <c r="BZ76" s="309"/>
      <c r="CA76" s="309"/>
      <c r="CB76" s="309"/>
      <c r="CC76" s="309"/>
      <c r="CD76" s="309"/>
      <c r="CE76" s="309"/>
      <c r="CF76" s="309"/>
      <c r="CG76" s="309"/>
      <c r="CH76" s="309"/>
      <c r="CI76" s="309"/>
      <c r="CJ76" s="309"/>
      <c r="CK76" s="309"/>
      <c r="CL76" s="309"/>
      <c r="CM76" s="309"/>
      <c r="CN76" s="309"/>
      <c r="CO76" s="309"/>
      <c r="CP76" s="309"/>
      <c r="CQ76" s="309"/>
      <c r="CR76" s="309"/>
      <c r="CS76" s="309"/>
      <c r="CT76" s="309"/>
      <c r="CU76" s="309"/>
      <c r="CV76" s="309"/>
      <c r="CW76" s="309"/>
      <c r="CX76" s="309"/>
      <c r="CY76" s="309"/>
      <c r="CZ76" s="309"/>
      <c r="DA76" s="309"/>
      <c r="DB76" s="309"/>
      <c r="DC76" s="309"/>
      <c r="DD76" s="309"/>
      <c r="DE76" s="309"/>
      <c r="DF76" s="309"/>
      <c r="DG76" s="309"/>
      <c r="DH76" s="309"/>
      <c r="DI76" s="309"/>
      <c r="DJ76" s="309"/>
      <c r="DK76" s="309"/>
      <c r="DL76" s="310"/>
      <c r="DM76" s="310"/>
      <c r="DN76" s="310"/>
      <c r="DO76" s="310"/>
      <c r="DP76" s="310"/>
      <c r="DQ76" s="310"/>
      <c r="DR76" s="310"/>
      <c r="DS76" s="310"/>
      <c r="DT76" s="310"/>
      <c r="DU76" s="310"/>
      <c r="DV76" s="310"/>
      <c r="DW76" s="310"/>
      <c r="DX76" s="310"/>
      <c r="DY76" s="310"/>
      <c r="DZ76" s="310"/>
      <c r="EA76" s="310"/>
      <c r="EB76" s="310"/>
      <c r="EC76" s="310"/>
      <c r="ED76" s="310"/>
      <c r="EE76" s="310"/>
      <c r="EF76" s="310"/>
      <c r="EG76" s="310"/>
      <c r="EH76" s="310"/>
      <c r="EI76" s="310"/>
      <c r="EJ76" s="310"/>
      <c r="EK76" s="310"/>
      <c r="EL76" s="310"/>
      <c r="EM76" s="310"/>
      <c r="EN76" s="310"/>
      <c r="EO76" s="310"/>
      <c r="EP76" s="310"/>
      <c r="EQ76" s="310"/>
      <c r="ER76" s="310"/>
      <c r="ES76" s="310"/>
      <c r="ET76" s="310"/>
      <c r="EU76" s="310"/>
      <c r="EV76" s="310"/>
      <c r="EW76" s="310"/>
      <c r="EX76" s="310"/>
      <c r="EY76" s="310"/>
      <c r="EZ76" s="310"/>
      <c r="FA76" s="310"/>
      <c r="FB76" s="310"/>
      <c r="FC76" s="310"/>
      <c r="FD76" s="310"/>
      <c r="FE76" s="310"/>
      <c r="FF76" s="310"/>
      <c r="FG76" s="310"/>
      <c r="FH76" s="310"/>
      <c r="FI76" s="310"/>
      <c r="FJ76" s="310"/>
      <c r="FK76" s="310"/>
      <c r="FL76" s="310"/>
      <c r="FM76" s="310"/>
      <c r="FN76" s="310"/>
      <c r="FO76" s="310"/>
      <c r="FP76" s="310"/>
      <c r="FQ76" s="310"/>
      <c r="FR76" s="310"/>
      <c r="FS76" s="310"/>
      <c r="FT76" s="310"/>
      <c r="FU76" s="310"/>
      <c r="FV76" s="310"/>
      <c r="FW76" s="310"/>
      <c r="FX76" s="310"/>
      <c r="FY76" s="310"/>
      <c r="FZ76" s="310"/>
      <c r="GA76" s="310"/>
      <c r="GB76" s="310"/>
      <c r="GC76" s="310"/>
      <c r="GD76" s="310"/>
      <c r="GE76" s="310"/>
      <c r="GF76" s="310"/>
      <c r="GG76" s="310"/>
      <c r="GH76" s="310"/>
      <c r="GI76" s="310"/>
      <c r="GJ76" s="310"/>
      <c r="GK76" s="310"/>
      <c r="GL76" s="310"/>
      <c r="GM76" s="310"/>
      <c r="GN76" s="310"/>
      <c r="GO76" s="310"/>
      <c r="GP76" s="310"/>
      <c r="GQ76" s="310"/>
      <c r="GR76" s="310"/>
      <c r="GS76" s="310"/>
      <c r="GT76" s="310"/>
      <c r="GU76" s="310"/>
      <c r="GV76" s="310"/>
      <c r="GW76" s="310"/>
      <c r="GX76" s="310"/>
      <c r="GY76" s="310"/>
      <c r="GZ76" s="310"/>
      <c r="HA76" s="310"/>
      <c r="HB76" s="310"/>
      <c r="HC76" s="310"/>
      <c r="HD76" s="310"/>
      <c r="HE76" s="310"/>
      <c r="HF76" s="310"/>
      <c r="HG76" s="310"/>
      <c r="HH76" s="310"/>
      <c r="HI76" s="310"/>
      <c r="HJ76" s="310"/>
      <c r="HK76" s="310"/>
      <c r="HL76" s="310"/>
      <c r="HM76" s="310"/>
      <c r="HN76" s="310"/>
      <c r="HO76" s="310"/>
      <c r="HP76" s="310"/>
      <c r="HQ76" s="310"/>
      <c r="HR76" s="310"/>
      <c r="HS76" s="310"/>
      <c r="HT76" s="310"/>
      <c r="HU76" s="310"/>
      <c r="HV76" s="310"/>
      <c r="HW76" s="310"/>
      <c r="HX76" s="310"/>
      <c r="HY76" s="310"/>
      <c r="HZ76" s="310"/>
      <c r="IA76" s="310"/>
      <c r="IB76" s="310"/>
      <c r="IC76" s="310"/>
      <c r="ID76" s="310"/>
      <c r="IE76" s="310"/>
      <c r="IF76" s="310"/>
      <c r="IG76" s="310"/>
      <c r="IH76" s="310"/>
      <c r="II76" s="310"/>
      <c r="IJ76" s="310"/>
      <c r="IK76" s="310"/>
      <c r="IL76" s="310"/>
      <c r="IM76" s="310"/>
      <c r="IN76" s="310"/>
      <c r="IO76" s="310"/>
      <c r="IP76" s="310"/>
      <c r="IQ76" s="310"/>
      <c r="IR76" s="310"/>
      <c r="IS76" s="310"/>
      <c r="IT76" s="310"/>
      <c r="IU76" s="310"/>
    </row>
    <row r="77" spans="1:255" s="395" customFormat="1" ht="27" customHeight="1" thickBot="1" x14ac:dyDescent="0.3">
      <c r="A77" s="385" t="s">
        <v>368</v>
      </c>
      <c r="B77" s="386">
        <v>27</v>
      </c>
      <c r="C77" s="387"/>
      <c r="D77" s="388" t="s">
        <v>369</v>
      </c>
      <c r="E77" s="111">
        <v>405772465</v>
      </c>
      <c r="F77" s="157"/>
      <c r="G77" s="96"/>
      <c r="H77" s="112">
        <v>0</v>
      </c>
      <c r="I77" s="389"/>
      <c r="J77" s="195"/>
      <c r="K77" s="114">
        <v>405772465</v>
      </c>
      <c r="L77" s="390" t="s">
        <v>500</v>
      </c>
      <c r="M77" s="388" t="s">
        <v>448</v>
      </c>
      <c r="N77" s="391"/>
      <c r="O77" s="392"/>
      <c r="P77" s="393"/>
      <c r="Q77" s="393"/>
      <c r="R77" s="393"/>
      <c r="S77" s="393"/>
      <c r="T77" s="393"/>
      <c r="U77" s="393"/>
      <c r="V77" s="393"/>
      <c r="W77" s="393"/>
      <c r="X77" s="393"/>
      <c r="Y77" s="393"/>
      <c r="Z77" s="393"/>
      <c r="AA77" s="393"/>
      <c r="AB77" s="393"/>
      <c r="AC77" s="393"/>
      <c r="AD77" s="393"/>
      <c r="AE77" s="393"/>
      <c r="AF77" s="393"/>
      <c r="AG77" s="393"/>
      <c r="AH77" s="393"/>
      <c r="AI77" s="393"/>
      <c r="AJ77" s="393"/>
      <c r="AK77" s="393"/>
      <c r="AL77" s="393"/>
      <c r="AM77" s="393"/>
      <c r="AN77" s="393"/>
      <c r="AO77" s="393"/>
      <c r="AP77" s="393"/>
      <c r="AQ77" s="393"/>
      <c r="AR77" s="393"/>
      <c r="AS77" s="393"/>
      <c r="AT77" s="393"/>
      <c r="AU77" s="393"/>
      <c r="AV77" s="393"/>
      <c r="AW77" s="393"/>
      <c r="AX77" s="393"/>
      <c r="AY77" s="393"/>
      <c r="AZ77" s="393"/>
      <c r="BA77" s="393"/>
      <c r="BB77" s="393"/>
      <c r="BC77" s="393"/>
      <c r="BD77" s="393"/>
      <c r="BE77" s="393"/>
      <c r="BF77" s="393"/>
      <c r="BG77" s="393"/>
      <c r="BH77" s="393"/>
      <c r="BI77" s="393"/>
      <c r="BJ77" s="393"/>
      <c r="BK77" s="393"/>
      <c r="BL77" s="393"/>
      <c r="BM77" s="393"/>
      <c r="BN77" s="393"/>
      <c r="BO77" s="393"/>
      <c r="BP77" s="393"/>
      <c r="BQ77" s="393"/>
      <c r="BR77" s="393"/>
      <c r="BS77" s="393"/>
      <c r="BT77" s="393"/>
      <c r="BU77" s="393"/>
      <c r="BV77" s="393"/>
      <c r="BW77" s="393"/>
      <c r="BX77" s="393"/>
      <c r="BY77" s="393"/>
      <c r="BZ77" s="393"/>
      <c r="CA77" s="393"/>
      <c r="CB77" s="393"/>
      <c r="CC77" s="393"/>
      <c r="CD77" s="393"/>
      <c r="CE77" s="393"/>
      <c r="CF77" s="393"/>
      <c r="CG77" s="393"/>
      <c r="CH77" s="393"/>
      <c r="CI77" s="393"/>
      <c r="CJ77" s="393"/>
      <c r="CK77" s="393"/>
      <c r="CL77" s="393"/>
      <c r="CM77" s="393"/>
      <c r="CN77" s="393"/>
      <c r="CO77" s="393"/>
      <c r="CP77" s="393"/>
      <c r="CQ77" s="393"/>
      <c r="CR77" s="393"/>
      <c r="CS77" s="393"/>
      <c r="CT77" s="393"/>
      <c r="CU77" s="393"/>
      <c r="CV77" s="393"/>
      <c r="CW77" s="393"/>
      <c r="CX77" s="393"/>
      <c r="CY77" s="393"/>
      <c r="CZ77" s="393"/>
      <c r="DA77" s="393"/>
      <c r="DB77" s="393"/>
      <c r="DC77" s="393"/>
      <c r="DD77" s="393"/>
      <c r="DE77" s="393"/>
      <c r="DF77" s="393"/>
      <c r="DG77" s="393"/>
      <c r="DH77" s="393"/>
      <c r="DI77" s="393"/>
      <c r="DJ77" s="393"/>
      <c r="DK77" s="393"/>
      <c r="DL77" s="394"/>
      <c r="DM77" s="394"/>
      <c r="DN77" s="394"/>
      <c r="DO77" s="394"/>
      <c r="DP77" s="394"/>
      <c r="DQ77" s="394"/>
      <c r="DR77" s="394"/>
      <c r="DS77" s="394"/>
      <c r="DT77" s="394"/>
      <c r="DU77" s="394"/>
      <c r="DV77" s="394"/>
      <c r="DW77" s="394"/>
      <c r="DX77" s="394"/>
      <c r="DY77" s="394"/>
      <c r="DZ77" s="394"/>
      <c r="EA77" s="394"/>
      <c r="EB77" s="394"/>
      <c r="EC77" s="394"/>
      <c r="ED77" s="394"/>
      <c r="EE77" s="394"/>
      <c r="EF77" s="394"/>
      <c r="EG77" s="394"/>
      <c r="EH77" s="394"/>
      <c r="EI77" s="394"/>
      <c r="EJ77" s="394"/>
      <c r="EK77" s="394"/>
      <c r="EL77" s="394"/>
      <c r="EM77" s="394"/>
      <c r="EN77" s="394"/>
      <c r="EO77" s="394"/>
      <c r="EP77" s="394"/>
      <c r="EQ77" s="394"/>
      <c r="ER77" s="394"/>
      <c r="ES77" s="394"/>
      <c r="ET77" s="394"/>
      <c r="EU77" s="394"/>
      <c r="EV77" s="394"/>
      <c r="EW77" s="394"/>
      <c r="EX77" s="394"/>
      <c r="EY77" s="394"/>
      <c r="EZ77" s="394"/>
      <c r="FA77" s="394"/>
      <c r="FB77" s="394"/>
      <c r="FC77" s="394"/>
      <c r="FD77" s="394"/>
      <c r="FE77" s="394"/>
      <c r="FF77" s="394"/>
      <c r="FG77" s="394"/>
      <c r="FH77" s="394"/>
      <c r="FI77" s="394"/>
      <c r="FJ77" s="394"/>
      <c r="FK77" s="394"/>
      <c r="FL77" s="394"/>
      <c r="FM77" s="394"/>
      <c r="FN77" s="394"/>
      <c r="FO77" s="394"/>
      <c r="FP77" s="394"/>
      <c r="FQ77" s="394"/>
      <c r="FR77" s="394"/>
      <c r="FS77" s="394"/>
      <c r="FT77" s="394"/>
      <c r="FU77" s="394"/>
      <c r="FV77" s="394"/>
      <c r="FW77" s="394"/>
      <c r="FX77" s="394"/>
      <c r="FY77" s="394"/>
      <c r="FZ77" s="394"/>
      <c r="GA77" s="394"/>
      <c r="GB77" s="394"/>
      <c r="GC77" s="394"/>
      <c r="GD77" s="394"/>
      <c r="GE77" s="394"/>
      <c r="GF77" s="394"/>
      <c r="GG77" s="394"/>
      <c r="GH77" s="394"/>
      <c r="GI77" s="394"/>
      <c r="GJ77" s="394"/>
      <c r="GK77" s="394"/>
      <c r="GL77" s="394"/>
      <c r="GM77" s="394"/>
      <c r="GN77" s="394"/>
      <c r="GO77" s="394"/>
      <c r="GP77" s="394"/>
      <c r="GQ77" s="394"/>
      <c r="GR77" s="394"/>
      <c r="GS77" s="394"/>
      <c r="GT77" s="394"/>
      <c r="GU77" s="394"/>
      <c r="GV77" s="394"/>
      <c r="GW77" s="394"/>
      <c r="GX77" s="394"/>
      <c r="GY77" s="394"/>
      <c r="GZ77" s="394"/>
      <c r="HA77" s="394"/>
      <c r="HB77" s="394"/>
      <c r="HC77" s="394"/>
      <c r="HD77" s="394"/>
      <c r="HE77" s="394"/>
      <c r="HF77" s="394"/>
      <c r="HG77" s="394"/>
      <c r="HH77" s="394"/>
      <c r="HI77" s="394"/>
      <c r="HJ77" s="394"/>
      <c r="HK77" s="394"/>
      <c r="HL77" s="394"/>
      <c r="HM77" s="394"/>
      <c r="HN77" s="394"/>
      <c r="HO77" s="394"/>
      <c r="HP77" s="394"/>
      <c r="HQ77" s="394"/>
      <c r="HR77" s="394"/>
      <c r="HS77" s="394"/>
      <c r="HT77" s="394"/>
      <c r="HU77" s="394"/>
      <c r="HV77" s="394"/>
      <c r="HW77" s="394"/>
      <c r="HX77" s="394"/>
      <c r="HY77" s="394"/>
      <c r="HZ77" s="394"/>
      <c r="IA77" s="394"/>
      <c r="IB77" s="394"/>
      <c r="IC77" s="394"/>
      <c r="ID77" s="394"/>
      <c r="IE77" s="394"/>
      <c r="IF77" s="394"/>
      <c r="IG77" s="394"/>
      <c r="IH77" s="394"/>
      <c r="II77" s="394"/>
      <c r="IJ77" s="394"/>
      <c r="IK77" s="394"/>
      <c r="IL77" s="394"/>
      <c r="IM77" s="394"/>
      <c r="IN77" s="394"/>
      <c r="IO77" s="394"/>
      <c r="IP77" s="394"/>
      <c r="IQ77" s="394"/>
      <c r="IR77" s="394"/>
      <c r="IS77" s="394"/>
      <c r="IT77" s="394"/>
      <c r="IU77" s="394"/>
    </row>
    <row r="78" spans="1:255" s="86" customFormat="1" ht="27" customHeight="1" thickBot="1" x14ac:dyDescent="0.3">
      <c r="A78" s="203" t="s">
        <v>449</v>
      </c>
      <c r="B78" s="204"/>
      <c r="C78" s="204"/>
      <c r="D78" s="205"/>
      <c r="E78" s="312">
        <f>SUM(E79:E82)</f>
        <v>3378298878</v>
      </c>
      <c r="F78" s="312">
        <f>SUM(F79:F82)</f>
        <v>3165119382.5299997</v>
      </c>
      <c r="G78" s="313">
        <f>+F78/E78</f>
        <v>0.93689738440306225</v>
      </c>
      <c r="H78" s="314">
        <f>SUM(H79:H82)</f>
        <v>0</v>
      </c>
      <c r="I78" s="315">
        <f>SUM(I79:I82)</f>
        <v>1453698226.6500001</v>
      </c>
      <c r="J78" s="169">
        <f>+I78/F78</f>
        <v>0.45928701289238705</v>
      </c>
      <c r="K78" s="316">
        <f>SUM(K79:K82)</f>
        <v>213179495.47</v>
      </c>
      <c r="L78" s="317"/>
      <c r="M78" s="318"/>
      <c r="N78" s="208"/>
      <c r="O78" s="187"/>
      <c r="P78" s="188"/>
      <c r="Q78" s="188"/>
      <c r="R78" s="188"/>
      <c r="S78" s="188"/>
      <c r="T78" s="188"/>
      <c r="U78" s="188"/>
      <c r="V78" s="188"/>
      <c r="W78" s="188"/>
      <c r="X78" s="188"/>
      <c r="Y78" s="188"/>
      <c r="Z78" s="188"/>
      <c r="AA78" s="188"/>
      <c r="AB78" s="188"/>
      <c r="AC78" s="188"/>
      <c r="AD78" s="188"/>
      <c r="AE78" s="188"/>
      <c r="AF78" s="188"/>
      <c r="AG78" s="188"/>
      <c r="AH78" s="188"/>
      <c r="AI78" s="188"/>
      <c r="AJ78" s="188"/>
      <c r="AK78" s="188"/>
      <c r="AL78" s="188"/>
      <c r="AM78" s="188"/>
      <c r="AN78" s="188"/>
      <c r="AO78" s="188"/>
      <c r="AP78" s="188"/>
      <c r="AQ78" s="188"/>
      <c r="AR78" s="188"/>
      <c r="AS78" s="188"/>
      <c r="AT78" s="188"/>
      <c r="AU78" s="188"/>
      <c r="AV78" s="188"/>
      <c r="AW78" s="188"/>
      <c r="AX78" s="188"/>
      <c r="AY78" s="188"/>
      <c r="AZ78" s="188"/>
      <c r="BA78" s="188"/>
      <c r="BB78" s="188"/>
      <c r="BC78" s="188"/>
      <c r="BD78" s="188"/>
      <c r="BE78" s="188"/>
      <c r="BF78" s="188"/>
      <c r="BG78" s="188"/>
      <c r="BH78" s="188"/>
      <c r="BI78" s="188"/>
      <c r="BJ78" s="188"/>
      <c r="BK78" s="188"/>
      <c r="BL78" s="188"/>
      <c r="BM78" s="188"/>
      <c r="BN78" s="188"/>
      <c r="BO78" s="188"/>
      <c r="BP78" s="188"/>
      <c r="BQ78" s="188"/>
      <c r="BR78" s="188"/>
      <c r="BS78" s="188"/>
      <c r="BT78" s="188"/>
      <c r="BU78" s="188"/>
      <c r="BV78" s="188"/>
      <c r="BW78" s="188"/>
      <c r="BX78" s="188"/>
      <c r="BY78" s="188"/>
      <c r="BZ78" s="188"/>
      <c r="CA78" s="188"/>
      <c r="CB78" s="188"/>
      <c r="CC78" s="188"/>
      <c r="CD78" s="188"/>
      <c r="CE78" s="188"/>
      <c r="CF78" s="188"/>
      <c r="CG78" s="188"/>
      <c r="CH78" s="188"/>
      <c r="CI78" s="188"/>
      <c r="CJ78" s="188"/>
      <c r="CK78" s="188"/>
      <c r="CL78" s="188"/>
      <c r="CM78" s="188"/>
      <c r="CN78" s="188"/>
      <c r="CO78" s="188"/>
      <c r="CP78" s="188"/>
      <c r="CQ78" s="188"/>
      <c r="CR78" s="188"/>
      <c r="CS78" s="188"/>
      <c r="CT78" s="188"/>
      <c r="CU78" s="188"/>
      <c r="CV78" s="188"/>
      <c r="CW78" s="188"/>
      <c r="CX78" s="188"/>
      <c r="CY78" s="188"/>
      <c r="CZ78" s="188"/>
      <c r="DA78" s="188"/>
      <c r="DB78" s="188"/>
      <c r="DC78" s="188"/>
      <c r="DD78" s="188"/>
      <c r="DE78" s="188"/>
      <c r="DF78" s="188"/>
      <c r="DG78" s="188"/>
      <c r="DH78" s="188"/>
      <c r="DI78" s="188"/>
      <c r="DJ78" s="188"/>
      <c r="DK78" s="188"/>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c r="FL78" s="139"/>
      <c r="FM78" s="139"/>
      <c r="FN78" s="139"/>
      <c r="FO78" s="139"/>
      <c r="FP78" s="139"/>
      <c r="FQ78" s="139"/>
      <c r="FR78" s="139"/>
      <c r="FS78" s="139"/>
      <c r="FT78" s="139"/>
      <c r="FU78" s="139"/>
      <c r="FV78" s="139"/>
      <c r="FW78" s="139"/>
      <c r="FX78" s="139"/>
      <c r="FY78" s="139"/>
      <c r="FZ78" s="139"/>
      <c r="GA78" s="139"/>
      <c r="GB78" s="139"/>
      <c r="GC78" s="139"/>
      <c r="GD78" s="139"/>
      <c r="GE78" s="139"/>
      <c r="GF78" s="139"/>
      <c r="GG78" s="139"/>
      <c r="GH78" s="139"/>
      <c r="GI78" s="139"/>
      <c r="GJ78" s="139"/>
      <c r="GK78" s="139"/>
      <c r="GL78" s="139"/>
      <c r="GM78" s="139"/>
      <c r="GN78" s="139"/>
      <c r="GO78" s="139"/>
      <c r="GP78" s="139"/>
      <c r="GQ78" s="139"/>
      <c r="GR78" s="139"/>
      <c r="GS78" s="139"/>
      <c r="GT78" s="139"/>
      <c r="GU78" s="139"/>
      <c r="GV78" s="139"/>
      <c r="GW78" s="139"/>
      <c r="GX78" s="139"/>
      <c r="GY78" s="139"/>
      <c r="GZ78" s="139"/>
      <c r="HA78" s="139"/>
      <c r="HB78" s="139"/>
      <c r="HC78" s="139"/>
      <c r="HD78" s="139"/>
      <c r="HE78" s="139"/>
      <c r="HF78" s="139"/>
      <c r="HG78" s="139"/>
      <c r="HH78" s="139"/>
      <c r="HI78" s="139"/>
      <c r="HJ78" s="139"/>
      <c r="HK78" s="139"/>
      <c r="HL78" s="139"/>
      <c r="HM78" s="139"/>
      <c r="HN78" s="139"/>
      <c r="HO78" s="139"/>
      <c r="HP78" s="139"/>
      <c r="HQ78" s="139"/>
      <c r="HR78" s="139"/>
      <c r="HS78" s="139"/>
      <c r="HT78" s="139"/>
      <c r="HU78" s="139"/>
      <c r="HV78" s="139"/>
      <c r="HW78" s="139"/>
      <c r="HX78" s="139"/>
      <c r="HY78" s="139"/>
      <c r="HZ78" s="139"/>
      <c r="IA78" s="139"/>
      <c r="IB78" s="139"/>
      <c r="IC78" s="139"/>
      <c r="ID78" s="139"/>
      <c r="IE78" s="139"/>
      <c r="IF78" s="139"/>
      <c r="IG78" s="139"/>
      <c r="IH78" s="139"/>
      <c r="II78" s="139"/>
      <c r="IJ78" s="139"/>
      <c r="IK78" s="139"/>
      <c r="IL78" s="139"/>
      <c r="IM78" s="139"/>
      <c r="IN78" s="139"/>
      <c r="IO78" s="139"/>
      <c r="IP78" s="139"/>
      <c r="IQ78" s="139"/>
      <c r="IR78" s="139"/>
      <c r="IS78" s="139"/>
      <c r="IT78" s="139"/>
      <c r="IU78" s="139"/>
    </row>
    <row r="79" spans="1:255" s="106" customFormat="1" ht="27" customHeight="1" x14ac:dyDescent="0.25">
      <c r="A79" s="90" t="s">
        <v>317</v>
      </c>
      <c r="B79" s="140">
        <v>10</v>
      </c>
      <c r="C79" s="140" t="s">
        <v>135</v>
      </c>
      <c r="D79" s="93" t="s">
        <v>301</v>
      </c>
      <c r="E79" s="141">
        <v>238929572</v>
      </c>
      <c r="F79" s="95">
        <f t="shared" si="6"/>
        <v>85019625</v>
      </c>
      <c r="G79" s="96">
        <f>+F79/E79</f>
        <v>0.35583550536808395</v>
      </c>
      <c r="H79" s="97">
        <v>0</v>
      </c>
      <c r="I79" s="235">
        <v>84296726</v>
      </c>
      <c r="J79" s="99">
        <f t="shared" si="3"/>
        <v>0.9914972690128897</v>
      </c>
      <c r="K79" s="143">
        <v>153909947</v>
      </c>
      <c r="L79" s="319" t="s">
        <v>450</v>
      </c>
      <c r="M79" s="93" t="s">
        <v>451</v>
      </c>
      <c r="N79" s="236"/>
      <c r="O79" s="103"/>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c r="BD79" s="104"/>
      <c r="BE79" s="104"/>
      <c r="BF79" s="104"/>
      <c r="BG79" s="104"/>
      <c r="BH79" s="104"/>
      <c r="BI79" s="104"/>
      <c r="BJ79" s="104"/>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c r="DJ79" s="104"/>
      <c r="DK79" s="104"/>
      <c r="DL79" s="105"/>
      <c r="DM79" s="105"/>
      <c r="DN79" s="105"/>
      <c r="DO79" s="105"/>
      <c r="DP79" s="105"/>
      <c r="DQ79" s="105"/>
      <c r="DR79" s="105"/>
      <c r="DS79" s="105"/>
      <c r="DT79" s="105"/>
      <c r="DU79" s="105"/>
      <c r="DV79" s="105"/>
      <c r="DW79" s="105"/>
      <c r="DX79" s="105"/>
      <c r="DY79" s="105"/>
      <c r="DZ79" s="105"/>
      <c r="EA79" s="105"/>
      <c r="EB79" s="105"/>
      <c r="EC79" s="105"/>
      <c r="ED79" s="105"/>
      <c r="EE79" s="105"/>
      <c r="EF79" s="105"/>
      <c r="EG79" s="105"/>
      <c r="EH79" s="105"/>
      <c r="EI79" s="105"/>
      <c r="EJ79" s="105"/>
      <c r="EK79" s="105"/>
      <c r="EL79" s="105"/>
      <c r="EM79" s="105"/>
      <c r="EN79" s="105"/>
      <c r="EO79" s="105"/>
      <c r="EP79" s="105"/>
      <c r="EQ79" s="105"/>
      <c r="ER79" s="105"/>
      <c r="ES79" s="105"/>
      <c r="ET79" s="105"/>
      <c r="EU79" s="105"/>
      <c r="EV79" s="105"/>
      <c r="EW79" s="105"/>
      <c r="EX79" s="105"/>
      <c r="EY79" s="105"/>
      <c r="EZ79" s="105"/>
      <c r="FA79" s="105"/>
      <c r="FB79" s="105"/>
      <c r="FC79" s="105"/>
      <c r="FD79" s="105"/>
      <c r="FE79" s="105"/>
      <c r="FF79" s="105"/>
      <c r="FG79" s="105"/>
      <c r="FH79" s="105"/>
      <c r="FI79" s="105"/>
      <c r="FJ79" s="105"/>
      <c r="FK79" s="105"/>
      <c r="FL79" s="105"/>
      <c r="FM79" s="105"/>
      <c r="FN79" s="105"/>
      <c r="FO79" s="105"/>
      <c r="FP79" s="105"/>
      <c r="FQ79" s="105"/>
      <c r="FR79" s="105"/>
      <c r="FS79" s="105"/>
      <c r="FT79" s="105"/>
      <c r="FU79" s="105"/>
      <c r="FV79" s="105"/>
      <c r="FW79" s="105"/>
      <c r="FX79" s="105"/>
      <c r="FY79" s="105"/>
      <c r="FZ79" s="105"/>
      <c r="GA79" s="105"/>
      <c r="GB79" s="105"/>
      <c r="GC79" s="105"/>
      <c r="GD79" s="105"/>
      <c r="GE79" s="105"/>
      <c r="GF79" s="105"/>
      <c r="GG79" s="105"/>
      <c r="GH79" s="105"/>
      <c r="GI79" s="105"/>
      <c r="GJ79" s="105"/>
      <c r="GK79" s="105"/>
      <c r="GL79" s="105"/>
      <c r="GM79" s="105"/>
      <c r="GN79" s="105"/>
      <c r="GO79" s="105"/>
      <c r="GP79" s="105"/>
      <c r="GQ79" s="105"/>
      <c r="GR79" s="105"/>
      <c r="GS79" s="105"/>
      <c r="GT79" s="105"/>
      <c r="GU79" s="105"/>
      <c r="GV79" s="105"/>
      <c r="GW79" s="105"/>
      <c r="GX79" s="105"/>
      <c r="GY79" s="105"/>
      <c r="GZ79" s="105"/>
      <c r="HA79" s="105"/>
      <c r="HB79" s="105"/>
      <c r="HC79" s="105"/>
      <c r="HD79" s="105"/>
      <c r="HE79" s="105"/>
      <c r="HF79" s="105"/>
      <c r="HG79" s="105"/>
      <c r="HH79" s="105"/>
      <c r="HI79" s="105"/>
      <c r="HJ79" s="105"/>
      <c r="HK79" s="105"/>
      <c r="HL79" s="105"/>
      <c r="HM79" s="105"/>
      <c r="HN79" s="105"/>
      <c r="HO79" s="105"/>
      <c r="HP79" s="105"/>
      <c r="HQ79" s="105"/>
      <c r="HR79" s="105"/>
      <c r="HS79" s="105"/>
      <c r="HT79" s="105"/>
      <c r="HU79" s="105"/>
      <c r="HV79" s="105"/>
      <c r="HW79" s="105"/>
      <c r="HX79" s="105"/>
      <c r="HY79" s="105"/>
      <c r="HZ79" s="105"/>
      <c r="IA79" s="105"/>
      <c r="IB79" s="105"/>
      <c r="IC79" s="105"/>
      <c r="ID79" s="105"/>
      <c r="IE79" s="105"/>
      <c r="IF79" s="105"/>
      <c r="IG79" s="105"/>
      <c r="IH79" s="105"/>
      <c r="II79" s="105"/>
      <c r="IJ79" s="105"/>
      <c r="IK79" s="105"/>
      <c r="IL79" s="105"/>
      <c r="IM79" s="105"/>
      <c r="IN79" s="105"/>
      <c r="IO79" s="105"/>
      <c r="IP79" s="105"/>
      <c r="IQ79" s="105"/>
      <c r="IR79" s="105"/>
      <c r="IS79" s="105"/>
      <c r="IT79" s="105"/>
      <c r="IU79" s="105"/>
    </row>
    <row r="80" spans="1:255" s="154" customFormat="1" ht="39" customHeight="1" x14ac:dyDescent="0.25">
      <c r="A80" s="107" t="s">
        <v>317</v>
      </c>
      <c r="B80" s="145">
        <v>10</v>
      </c>
      <c r="C80" s="145" t="s">
        <v>135</v>
      </c>
      <c r="D80" s="110" t="s">
        <v>307</v>
      </c>
      <c r="E80" s="111">
        <v>226523813</v>
      </c>
      <c r="F80" s="95">
        <f t="shared" si="6"/>
        <v>167372912.56</v>
      </c>
      <c r="G80" s="96">
        <f t="shared" ref="G80:G82" si="23">+F80/E80</f>
        <v>0.73887557490478939</v>
      </c>
      <c r="H80" s="112">
        <v>0</v>
      </c>
      <c r="I80" s="121">
        <v>27375990.649999999</v>
      </c>
      <c r="J80" s="99">
        <f t="shared" si="3"/>
        <v>0.16356285035182277</v>
      </c>
      <c r="K80" s="114">
        <f>172619.02+2710.42+58975571</f>
        <v>59150900.439999998</v>
      </c>
      <c r="L80" s="115" t="s">
        <v>452</v>
      </c>
      <c r="M80" s="110" t="s">
        <v>362</v>
      </c>
      <c r="N80" s="220"/>
      <c r="O80" s="151"/>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c r="DJ80" s="152"/>
      <c r="DK80" s="152"/>
      <c r="DL80" s="153"/>
      <c r="DM80" s="153"/>
      <c r="DN80" s="153"/>
      <c r="DO80" s="153"/>
      <c r="DP80" s="153"/>
      <c r="DQ80" s="153"/>
      <c r="DR80" s="153"/>
      <c r="DS80" s="153"/>
      <c r="DT80" s="153"/>
      <c r="DU80" s="153"/>
      <c r="DV80" s="153"/>
      <c r="DW80" s="153"/>
      <c r="DX80" s="153"/>
      <c r="DY80" s="153"/>
      <c r="DZ80" s="153"/>
      <c r="EA80" s="153"/>
      <c r="EB80" s="153"/>
      <c r="EC80" s="153"/>
      <c r="ED80" s="153"/>
      <c r="EE80" s="153"/>
      <c r="EF80" s="153"/>
      <c r="EG80" s="153"/>
      <c r="EH80" s="153"/>
      <c r="EI80" s="153"/>
      <c r="EJ80" s="153"/>
      <c r="EK80" s="153"/>
      <c r="EL80" s="153"/>
      <c r="EM80" s="153"/>
      <c r="EN80" s="153"/>
      <c r="EO80" s="153"/>
      <c r="EP80" s="153"/>
      <c r="EQ80" s="153"/>
      <c r="ER80" s="153"/>
      <c r="ES80" s="153"/>
      <c r="ET80" s="153"/>
      <c r="EU80" s="153"/>
      <c r="EV80" s="153"/>
      <c r="EW80" s="153"/>
      <c r="EX80" s="153"/>
      <c r="EY80" s="153"/>
      <c r="EZ80" s="153"/>
      <c r="FA80" s="153"/>
      <c r="FB80" s="153"/>
      <c r="FC80" s="153"/>
      <c r="FD80" s="153"/>
      <c r="FE80" s="153"/>
      <c r="FF80" s="153"/>
      <c r="FG80" s="153"/>
      <c r="FH80" s="153"/>
      <c r="FI80" s="153"/>
      <c r="FJ80" s="153"/>
      <c r="FK80" s="153"/>
      <c r="FL80" s="153"/>
      <c r="FM80" s="153"/>
      <c r="FN80" s="153"/>
      <c r="FO80" s="153"/>
      <c r="FP80" s="153"/>
      <c r="FQ80" s="153"/>
      <c r="FR80" s="153"/>
      <c r="FS80" s="153"/>
      <c r="FT80" s="153"/>
      <c r="FU80" s="153"/>
      <c r="FV80" s="153"/>
      <c r="FW80" s="153"/>
      <c r="FX80" s="153"/>
      <c r="FY80" s="153"/>
      <c r="FZ80" s="153"/>
      <c r="GA80" s="153"/>
      <c r="GB80" s="153"/>
      <c r="GC80" s="153"/>
      <c r="GD80" s="153"/>
      <c r="GE80" s="153"/>
      <c r="GF80" s="153"/>
      <c r="GG80" s="153"/>
      <c r="GH80" s="153"/>
      <c r="GI80" s="153"/>
      <c r="GJ80" s="153"/>
      <c r="GK80" s="153"/>
      <c r="GL80" s="153"/>
      <c r="GM80" s="153"/>
      <c r="GN80" s="153"/>
      <c r="GO80" s="153"/>
      <c r="GP80" s="153"/>
      <c r="GQ80" s="153"/>
      <c r="GR80" s="153"/>
      <c r="GS80" s="153"/>
      <c r="GT80" s="153"/>
      <c r="GU80" s="153"/>
      <c r="GV80" s="153"/>
      <c r="GW80" s="153"/>
      <c r="GX80" s="153"/>
      <c r="GY80" s="153"/>
      <c r="GZ80" s="153"/>
      <c r="HA80" s="153"/>
      <c r="HB80" s="153"/>
      <c r="HC80" s="153"/>
      <c r="HD80" s="153"/>
      <c r="HE80" s="153"/>
      <c r="HF80" s="153"/>
      <c r="HG80" s="153"/>
      <c r="HH80" s="153"/>
      <c r="HI80" s="153"/>
      <c r="HJ80" s="153"/>
      <c r="HK80" s="153"/>
      <c r="HL80" s="153"/>
      <c r="HM80" s="153"/>
      <c r="HN80" s="153"/>
      <c r="HO80" s="153"/>
      <c r="HP80" s="153"/>
      <c r="HQ80" s="153"/>
      <c r="HR80" s="153"/>
      <c r="HS80" s="153"/>
      <c r="HT80" s="153"/>
      <c r="HU80" s="153"/>
      <c r="HV80" s="153"/>
      <c r="HW80" s="153"/>
      <c r="HX80" s="153"/>
      <c r="HY80" s="153"/>
      <c r="HZ80" s="153"/>
      <c r="IA80" s="153"/>
      <c r="IB80" s="153"/>
      <c r="IC80" s="153"/>
      <c r="ID80" s="153"/>
      <c r="IE80" s="153"/>
      <c r="IF80" s="153"/>
      <c r="IG80" s="153"/>
      <c r="IH80" s="153"/>
      <c r="II80" s="153"/>
      <c r="IJ80" s="153"/>
      <c r="IK80" s="153"/>
      <c r="IL80" s="153"/>
      <c r="IM80" s="153"/>
      <c r="IN80" s="153"/>
      <c r="IO80" s="153"/>
      <c r="IP80" s="153"/>
      <c r="IQ80" s="153"/>
      <c r="IR80" s="153"/>
      <c r="IS80" s="153"/>
      <c r="IT80" s="153"/>
      <c r="IU80" s="153"/>
    </row>
    <row r="81" spans="1:16384" s="154" customFormat="1" ht="27" customHeight="1" x14ac:dyDescent="0.25">
      <c r="A81" s="107" t="s">
        <v>317</v>
      </c>
      <c r="B81" s="145">
        <v>10</v>
      </c>
      <c r="C81" s="145" t="s">
        <v>135</v>
      </c>
      <c r="D81" s="110" t="s">
        <v>310</v>
      </c>
      <c r="E81" s="111">
        <v>2822845493</v>
      </c>
      <c r="F81" s="95">
        <f t="shared" si="6"/>
        <v>2822730007</v>
      </c>
      <c r="G81" s="96">
        <f t="shared" si="23"/>
        <v>0.99995908879877193</v>
      </c>
      <c r="H81" s="112">
        <v>0</v>
      </c>
      <c r="I81" s="320">
        <v>1342025510</v>
      </c>
      <c r="J81" s="99">
        <f t="shared" ref="J81:J82" si="24">+I81/F81</f>
        <v>0.47543530790119948</v>
      </c>
      <c r="K81" s="114">
        <v>115486</v>
      </c>
      <c r="L81" s="321" t="s">
        <v>453</v>
      </c>
      <c r="M81" s="110" t="s">
        <v>454</v>
      </c>
      <c r="N81" s="220"/>
      <c r="O81" s="151"/>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c r="BL81" s="152"/>
      <c r="BM81" s="152"/>
      <c r="BN81" s="152"/>
      <c r="BO81" s="152"/>
      <c r="BP81" s="152"/>
      <c r="BQ81" s="152"/>
      <c r="BR81" s="152"/>
      <c r="BS81" s="152"/>
      <c r="BT81" s="152"/>
      <c r="BU81" s="152"/>
      <c r="BV81" s="152"/>
      <c r="BW81" s="152"/>
      <c r="BX81" s="152"/>
      <c r="BY81" s="152"/>
      <c r="BZ81" s="152"/>
      <c r="CA81" s="152"/>
      <c r="CB81" s="152"/>
      <c r="CC81" s="152"/>
      <c r="CD81" s="152"/>
      <c r="CE81" s="152"/>
      <c r="CF81" s="152"/>
      <c r="CG81" s="152"/>
      <c r="CH81" s="152"/>
      <c r="CI81" s="152"/>
      <c r="CJ81" s="152"/>
      <c r="CK81" s="152"/>
      <c r="CL81" s="152"/>
      <c r="CM81" s="152"/>
      <c r="CN81" s="152"/>
      <c r="CO81" s="152"/>
      <c r="CP81" s="152"/>
      <c r="CQ81" s="152"/>
      <c r="CR81" s="152"/>
      <c r="CS81" s="152"/>
      <c r="CT81" s="152"/>
      <c r="CU81" s="152"/>
      <c r="CV81" s="152"/>
      <c r="CW81" s="152"/>
      <c r="CX81" s="152"/>
      <c r="CY81" s="152"/>
      <c r="CZ81" s="152"/>
      <c r="DA81" s="152"/>
      <c r="DB81" s="152"/>
      <c r="DC81" s="152"/>
      <c r="DD81" s="152"/>
      <c r="DE81" s="152"/>
      <c r="DF81" s="152"/>
      <c r="DG81" s="152"/>
      <c r="DH81" s="152"/>
      <c r="DI81" s="152"/>
      <c r="DJ81" s="152"/>
      <c r="DK81" s="152"/>
      <c r="DL81" s="153"/>
      <c r="DM81" s="153"/>
      <c r="DN81" s="153"/>
      <c r="DO81" s="153"/>
      <c r="DP81" s="153"/>
      <c r="DQ81" s="153"/>
      <c r="DR81" s="153"/>
      <c r="DS81" s="153"/>
      <c r="DT81" s="153"/>
      <c r="DU81" s="153"/>
      <c r="DV81" s="153"/>
      <c r="DW81" s="153"/>
      <c r="DX81" s="153"/>
      <c r="DY81" s="153"/>
      <c r="DZ81" s="153"/>
      <c r="EA81" s="153"/>
      <c r="EB81" s="153"/>
      <c r="EC81" s="153"/>
      <c r="ED81" s="153"/>
      <c r="EE81" s="153"/>
      <c r="EF81" s="153"/>
      <c r="EG81" s="153"/>
      <c r="EH81" s="153"/>
      <c r="EI81" s="153"/>
      <c r="EJ81" s="153"/>
      <c r="EK81" s="153"/>
      <c r="EL81" s="153"/>
      <c r="EM81" s="153"/>
      <c r="EN81" s="153"/>
      <c r="EO81" s="153"/>
      <c r="EP81" s="153"/>
      <c r="EQ81" s="153"/>
      <c r="ER81" s="153"/>
      <c r="ES81" s="153"/>
      <c r="ET81" s="153"/>
      <c r="EU81" s="153"/>
      <c r="EV81" s="153"/>
      <c r="EW81" s="153"/>
      <c r="EX81" s="153"/>
      <c r="EY81" s="153"/>
      <c r="EZ81" s="153"/>
      <c r="FA81" s="153"/>
      <c r="FB81" s="153"/>
      <c r="FC81" s="153"/>
      <c r="FD81" s="153"/>
      <c r="FE81" s="153"/>
      <c r="FF81" s="153"/>
      <c r="FG81" s="153"/>
      <c r="FH81" s="153"/>
      <c r="FI81" s="153"/>
      <c r="FJ81" s="153"/>
      <c r="FK81" s="153"/>
      <c r="FL81" s="153"/>
      <c r="FM81" s="153"/>
      <c r="FN81" s="153"/>
      <c r="FO81" s="153"/>
      <c r="FP81" s="153"/>
      <c r="FQ81" s="153"/>
      <c r="FR81" s="153"/>
      <c r="FS81" s="153"/>
      <c r="FT81" s="153"/>
      <c r="FU81" s="153"/>
      <c r="FV81" s="153"/>
      <c r="FW81" s="153"/>
      <c r="FX81" s="153"/>
      <c r="FY81" s="153"/>
      <c r="FZ81" s="153"/>
      <c r="GA81" s="153"/>
      <c r="GB81" s="153"/>
      <c r="GC81" s="153"/>
      <c r="GD81" s="153"/>
      <c r="GE81" s="153"/>
      <c r="GF81" s="153"/>
      <c r="GG81" s="153"/>
      <c r="GH81" s="153"/>
      <c r="GI81" s="153"/>
      <c r="GJ81" s="153"/>
      <c r="GK81" s="153"/>
      <c r="GL81" s="153"/>
      <c r="GM81" s="153"/>
      <c r="GN81" s="153"/>
      <c r="GO81" s="153"/>
      <c r="GP81" s="153"/>
      <c r="GQ81" s="153"/>
      <c r="GR81" s="153"/>
      <c r="GS81" s="153"/>
      <c r="GT81" s="153"/>
      <c r="GU81" s="153"/>
      <c r="GV81" s="153"/>
      <c r="GW81" s="153"/>
      <c r="GX81" s="153"/>
      <c r="GY81" s="153"/>
      <c r="GZ81" s="153"/>
      <c r="HA81" s="153"/>
      <c r="HB81" s="153"/>
      <c r="HC81" s="153"/>
      <c r="HD81" s="153"/>
      <c r="HE81" s="153"/>
      <c r="HF81" s="153"/>
      <c r="HG81" s="153"/>
      <c r="HH81" s="153"/>
      <c r="HI81" s="153"/>
      <c r="HJ81" s="153"/>
      <c r="HK81" s="153"/>
      <c r="HL81" s="153"/>
      <c r="HM81" s="153"/>
      <c r="HN81" s="153"/>
      <c r="HO81" s="153"/>
      <c r="HP81" s="153"/>
      <c r="HQ81" s="153"/>
      <c r="HR81" s="153"/>
      <c r="HS81" s="153"/>
      <c r="HT81" s="153"/>
      <c r="HU81" s="153"/>
      <c r="HV81" s="153"/>
      <c r="HW81" s="153"/>
      <c r="HX81" s="153"/>
      <c r="HY81" s="153"/>
      <c r="HZ81" s="153"/>
      <c r="IA81" s="153"/>
      <c r="IB81" s="153"/>
      <c r="IC81" s="153"/>
      <c r="ID81" s="153"/>
      <c r="IE81" s="153"/>
      <c r="IF81" s="153"/>
      <c r="IG81" s="153"/>
      <c r="IH81" s="153"/>
      <c r="II81" s="153"/>
      <c r="IJ81" s="153"/>
      <c r="IK81" s="153"/>
      <c r="IL81" s="153"/>
      <c r="IM81" s="153"/>
      <c r="IN81" s="153"/>
      <c r="IO81" s="153"/>
      <c r="IP81" s="153"/>
      <c r="IQ81" s="153"/>
      <c r="IR81" s="153"/>
      <c r="IS81" s="153"/>
      <c r="IT81" s="153"/>
      <c r="IU81" s="153"/>
    </row>
    <row r="82" spans="1:16384" s="135" customFormat="1" ht="27" customHeight="1" thickBot="1" x14ac:dyDescent="0.3">
      <c r="A82" s="122" t="s">
        <v>317</v>
      </c>
      <c r="B82" s="163">
        <v>10</v>
      </c>
      <c r="C82" s="163" t="s">
        <v>135</v>
      </c>
      <c r="D82" s="125" t="s">
        <v>307</v>
      </c>
      <c r="E82" s="126">
        <v>90000000</v>
      </c>
      <c r="F82" s="95">
        <f>+E82-H82-K82</f>
        <v>89996837.969999999</v>
      </c>
      <c r="G82" s="96">
        <f t="shared" si="23"/>
        <v>0.99996486633333337</v>
      </c>
      <c r="H82" s="127">
        <v>0</v>
      </c>
      <c r="I82" s="322"/>
      <c r="J82" s="99">
        <f t="shared" si="24"/>
        <v>0</v>
      </c>
      <c r="K82" s="129">
        <f>3062.82+99.21</f>
        <v>3162.03</v>
      </c>
      <c r="L82" s="115" t="s">
        <v>455</v>
      </c>
      <c r="M82" s="125" t="s">
        <v>456</v>
      </c>
      <c r="N82" s="193"/>
      <c r="O82" s="132"/>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3"/>
      <c r="BR82" s="133"/>
      <c r="BS82" s="133"/>
      <c r="BT82" s="133"/>
      <c r="BU82" s="133"/>
      <c r="BV82" s="133"/>
      <c r="BW82" s="133"/>
      <c r="BX82" s="133"/>
      <c r="BY82" s="133"/>
      <c r="BZ82" s="133"/>
      <c r="CA82" s="133"/>
      <c r="CB82" s="133"/>
      <c r="CC82" s="133"/>
      <c r="CD82" s="133"/>
      <c r="CE82" s="133"/>
      <c r="CF82" s="133"/>
      <c r="CG82" s="133"/>
      <c r="CH82" s="133"/>
      <c r="CI82" s="133"/>
      <c r="CJ82" s="133"/>
      <c r="CK82" s="133"/>
      <c r="CL82" s="133"/>
      <c r="CM82" s="133"/>
      <c r="CN82" s="133"/>
      <c r="CO82" s="133"/>
      <c r="CP82" s="133"/>
      <c r="CQ82" s="133"/>
      <c r="CR82" s="133"/>
      <c r="CS82" s="133"/>
      <c r="CT82" s="133"/>
      <c r="CU82" s="133"/>
      <c r="CV82" s="133"/>
      <c r="CW82" s="133"/>
      <c r="CX82" s="133"/>
      <c r="CY82" s="133"/>
      <c r="CZ82" s="133"/>
      <c r="DA82" s="133"/>
      <c r="DB82" s="133"/>
      <c r="DC82" s="133"/>
      <c r="DD82" s="133"/>
      <c r="DE82" s="133"/>
      <c r="DF82" s="133"/>
      <c r="DG82" s="133"/>
      <c r="DH82" s="133"/>
      <c r="DI82" s="133"/>
      <c r="DJ82" s="133"/>
      <c r="DK82" s="133"/>
      <c r="DL82" s="134"/>
      <c r="DM82" s="134"/>
      <c r="DN82" s="134"/>
      <c r="DO82" s="134"/>
      <c r="DP82" s="134"/>
      <c r="DQ82" s="134"/>
      <c r="DR82" s="134"/>
      <c r="DS82" s="134"/>
      <c r="DT82" s="134"/>
      <c r="DU82" s="134"/>
      <c r="DV82" s="134"/>
      <c r="DW82" s="134"/>
      <c r="DX82" s="134"/>
      <c r="DY82" s="134"/>
      <c r="DZ82" s="134"/>
      <c r="EA82" s="134"/>
      <c r="EB82" s="134"/>
      <c r="EC82" s="134"/>
      <c r="ED82" s="134"/>
      <c r="EE82" s="134"/>
      <c r="EF82" s="134"/>
      <c r="EG82" s="134"/>
      <c r="EH82" s="134"/>
      <c r="EI82" s="134"/>
      <c r="EJ82" s="134"/>
      <c r="EK82" s="134"/>
      <c r="EL82" s="134"/>
      <c r="EM82" s="134"/>
      <c r="EN82" s="134"/>
      <c r="EO82" s="134"/>
      <c r="EP82" s="134"/>
      <c r="EQ82" s="134"/>
      <c r="ER82" s="134"/>
      <c r="ES82" s="134"/>
      <c r="ET82" s="134"/>
      <c r="EU82" s="134"/>
      <c r="EV82" s="134"/>
      <c r="EW82" s="134"/>
      <c r="EX82" s="134"/>
      <c r="EY82" s="134"/>
      <c r="EZ82" s="134"/>
      <c r="FA82" s="134"/>
      <c r="FB82" s="134"/>
      <c r="FC82" s="134"/>
      <c r="FD82" s="134"/>
      <c r="FE82" s="134"/>
      <c r="FF82" s="134"/>
      <c r="FG82" s="134"/>
      <c r="FH82" s="134"/>
      <c r="FI82" s="134"/>
      <c r="FJ82" s="134"/>
      <c r="FK82" s="134"/>
      <c r="FL82" s="134"/>
      <c r="FM82" s="134"/>
      <c r="FN82" s="134"/>
      <c r="FO82" s="134"/>
      <c r="FP82" s="134"/>
      <c r="FQ82" s="134"/>
      <c r="FR82" s="134"/>
      <c r="FS82" s="134"/>
      <c r="FT82" s="134"/>
      <c r="FU82" s="134"/>
      <c r="FV82" s="134"/>
      <c r="FW82" s="134"/>
      <c r="FX82" s="134"/>
      <c r="FY82" s="134"/>
      <c r="FZ82" s="134"/>
      <c r="GA82" s="134"/>
      <c r="GB82" s="134"/>
      <c r="GC82" s="134"/>
      <c r="GD82" s="134"/>
      <c r="GE82" s="134"/>
      <c r="GF82" s="134"/>
      <c r="GG82" s="134"/>
      <c r="GH82" s="134"/>
      <c r="GI82" s="134"/>
      <c r="GJ82" s="134"/>
      <c r="GK82" s="134"/>
      <c r="GL82" s="134"/>
      <c r="GM82" s="134"/>
      <c r="GN82" s="134"/>
      <c r="GO82" s="134"/>
      <c r="GP82" s="134"/>
      <c r="GQ82" s="134"/>
      <c r="GR82" s="134"/>
      <c r="GS82" s="134"/>
      <c r="GT82" s="134"/>
      <c r="GU82" s="134"/>
      <c r="GV82" s="134"/>
      <c r="GW82" s="134"/>
      <c r="GX82" s="134"/>
      <c r="GY82" s="134"/>
      <c r="GZ82" s="134"/>
      <c r="HA82" s="134"/>
      <c r="HB82" s="134"/>
      <c r="HC82" s="134"/>
      <c r="HD82" s="134"/>
      <c r="HE82" s="134"/>
      <c r="HF82" s="134"/>
      <c r="HG82" s="134"/>
      <c r="HH82" s="134"/>
      <c r="HI82" s="134"/>
      <c r="HJ82" s="134"/>
      <c r="HK82" s="134"/>
      <c r="HL82" s="134"/>
      <c r="HM82" s="134"/>
      <c r="HN82" s="134"/>
      <c r="HO82" s="134"/>
      <c r="HP82" s="134"/>
      <c r="HQ82" s="134"/>
      <c r="HR82" s="134"/>
      <c r="HS82" s="134"/>
      <c r="HT82" s="134"/>
      <c r="HU82" s="134"/>
      <c r="HV82" s="134"/>
      <c r="HW82" s="134"/>
      <c r="HX82" s="134"/>
      <c r="HY82" s="134"/>
      <c r="HZ82" s="134"/>
      <c r="IA82" s="134"/>
      <c r="IB82" s="134"/>
      <c r="IC82" s="134"/>
      <c r="ID82" s="134"/>
      <c r="IE82" s="134"/>
      <c r="IF82" s="134"/>
      <c r="IG82" s="134"/>
      <c r="IH82" s="134"/>
      <c r="II82" s="134"/>
      <c r="IJ82" s="134"/>
      <c r="IK82" s="134"/>
      <c r="IL82" s="134"/>
      <c r="IM82" s="134"/>
      <c r="IN82" s="134"/>
      <c r="IO82" s="134"/>
      <c r="IP82" s="134"/>
      <c r="IQ82" s="134"/>
      <c r="IR82" s="134"/>
      <c r="IS82" s="134"/>
      <c r="IT82" s="134"/>
      <c r="IU82" s="134"/>
    </row>
    <row r="83" spans="1:16384" s="202" customFormat="1" ht="37.5" customHeight="1" thickBot="1" x14ac:dyDescent="0.3">
      <c r="A83" s="79" t="s">
        <v>234</v>
      </c>
      <c r="B83" s="80"/>
      <c r="C83" s="80"/>
      <c r="D83" s="81"/>
      <c r="E83" s="315">
        <f>SUM(E84:E85)</f>
        <v>6452524</v>
      </c>
      <c r="F83" s="315">
        <f t="shared" ref="F83:K83" si="25">SUM(F84:F85)</f>
        <v>0</v>
      </c>
      <c r="G83" s="315">
        <f t="shared" si="25"/>
        <v>0</v>
      </c>
      <c r="H83" s="315">
        <f t="shared" si="25"/>
        <v>0</v>
      </c>
      <c r="I83" s="315">
        <f t="shared" si="25"/>
        <v>0</v>
      </c>
      <c r="J83" s="315">
        <f t="shared" si="25"/>
        <v>0</v>
      </c>
      <c r="K83" s="315">
        <f t="shared" si="25"/>
        <v>6452524</v>
      </c>
      <c r="L83" s="82"/>
      <c r="M83" s="323"/>
      <c r="N83" s="79"/>
      <c r="O83" s="80"/>
      <c r="P83" s="80"/>
      <c r="Q83" s="81"/>
      <c r="R83" s="315"/>
      <c r="S83" s="315"/>
      <c r="T83" s="167"/>
      <c r="U83" s="315"/>
      <c r="V83" s="315"/>
      <c r="W83" s="169"/>
      <c r="X83" s="315"/>
      <c r="Y83" s="82"/>
      <c r="Z83" s="323"/>
      <c r="AA83" s="79"/>
      <c r="AB83" s="80"/>
      <c r="AC83" s="80"/>
      <c r="AD83" s="81"/>
      <c r="AE83" s="315"/>
      <c r="AF83" s="315"/>
      <c r="AG83" s="167"/>
      <c r="AH83" s="315"/>
      <c r="AI83" s="315"/>
      <c r="AJ83" s="169"/>
      <c r="AK83" s="315"/>
      <c r="AL83" s="82"/>
      <c r="AM83" s="323"/>
      <c r="AN83" s="79"/>
      <c r="AO83" s="80"/>
      <c r="AP83" s="80"/>
      <c r="AQ83" s="81"/>
      <c r="AR83" s="315"/>
      <c r="AS83" s="315"/>
      <c r="AT83" s="167"/>
      <c r="AU83" s="315"/>
      <c r="AV83" s="315"/>
      <c r="AW83" s="169"/>
      <c r="AX83" s="315"/>
      <c r="AY83" s="82"/>
      <c r="AZ83" s="323"/>
      <c r="BA83" s="79"/>
      <c r="BB83" s="80"/>
      <c r="BC83" s="80"/>
      <c r="BD83" s="81"/>
      <c r="BE83" s="315"/>
      <c r="BF83" s="315"/>
      <c r="BG83" s="167"/>
      <c r="BH83" s="315"/>
      <c r="BI83" s="315"/>
      <c r="BJ83" s="169"/>
      <c r="BK83" s="315"/>
      <c r="BL83" s="82"/>
      <c r="BM83" s="323"/>
      <c r="BN83" s="79"/>
      <c r="BO83" s="80"/>
      <c r="BP83" s="80"/>
      <c r="BQ83" s="81"/>
      <c r="BR83" s="315"/>
      <c r="BS83" s="315"/>
      <c r="BT83" s="167"/>
      <c r="BU83" s="315"/>
      <c r="BV83" s="315"/>
      <c r="BW83" s="169"/>
      <c r="BX83" s="315"/>
      <c r="BY83" s="82"/>
      <c r="BZ83" s="323"/>
      <c r="CA83" s="79"/>
      <c r="CB83" s="80"/>
      <c r="CC83" s="80"/>
      <c r="CD83" s="81"/>
      <c r="CE83" s="315"/>
      <c r="CF83" s="315"/>
      <c r="CG83" s="167"/>
      <c r="CH83" s="315"/>
      <c r="CI83" s="315"/>
      <c r="CJ83" s="169"/>
      <c r="CK83" s="315"/>
      <c r="CL83" s="82"/>
      <c r="CM83" s="323"/>
      <c r="CN83" s="79"/>
      <c r="CO83" s="80"/>
      <c r="CP83" s="80"/>
      <c r="CQ83" s="81"/>
      <c r="CR83" s="315"/>
      <c r="CS83" s="315"/>
      <c r="CT83" s="167"/>
      <c r="CU83" s="315"/>
      <c r="CV83" s="315"/>
      <c r="CW83" s="169"/>
      <c r="CX83" s="315"/>
      <c r="CY83" s="82"/>
      <c r="CZ83" s="323"/>
      <c r="DA83" s="79"/>
      <c r="DB83" s="80"/>
      <c r="DC83" s="80"/>
      <c r="DD83" s="81"/>
      <c r="DE83" s="315"/>
      <c r="DF83" s="315"/>
      <c r="DG83" s="167"/>
      <c r="DH83" s="315"/>
      <c r="DI83" s="315"/>
      <c r="DJ83" s="169"/>
      <c r="DK83" s="315"/>
      <c r="DL83" s="82"/>
      <c r="DM83" s="323"/>
      <c r="DN83" s="79"/>
      <c r="DO83" s="80"/>
      <c r="DP83" s="80"/>
      <c r="DQ83" s="81"/>
      <c r="DR83" s="315"/>
      <c r="DS83" s="315"/>
      <c r="DT83" s="167"/>
      <c r="DU83" s="315"/>
      <c r="DV83" s="315"/>
      <c r="DW83" s="169"/>
      <c r="DX83" s="315"/>
      <c r="DY83" s="82"/>
      <c r="DZ83" s="323"/>
      <c r="EA83" s="79"/>
      <c r="EB83" s="80"/>
      <c r="EC83" s="80"/>
      <c r="ED83" s="81"/>
      <c r="EE83" s="315"/>
      <c r="EF83" s="315"/>
      <c r="EG83" s="167"/>
      <c r="EH83" s="315"/>
      <c r="EI83" s="315"/>
      <c r="EJ83" s="169"/>
      <c r="EK83" s="315"/>
      <c r="EL83" s="82"/>
      <c r="EM83" s="323"/>
      <c r="EN83" s="79"/>
      <c r="EO83" s="80"/>
      <c r="EP83" s="80"/>
      <c r="EQ83" s="81"/>
      <c r="ER83" s="315"/>
      <c r="ES83" s="315"/>
      <c r="ET83" s="167"/>
      <c r="EU83" s="315"/>
      <c r="EV83" s="315"/>
      <c r="EW83" s="169"/>
      <c r="EX83" s="315"/>
      <c r="EY83" s="82"/>
      <c r="EZ83" s="323"/>
      <c r="FA83" s="79"/>
      <c r="FB83" s="80"/>
      <c r="FC83" s="80"/>
      <c r="FD83" s="81"/>
      <c r="FE83" s="315"/>
      <c r="FF83" s="315"/>
      <c r="FG83" s="167"/>
      <c r="FH83" s="315"/>
      <c r="FI83" s="315"/>
      <c r="FJ83" s="169"/>
      <c r="FK83" s="315"/>
      <c r="FL83" s="82"/>
      <c r="FM83" s="323"/>
      <c r="FN83" s="79"/>
      <c r="FO83" s="80"/>
      <c r="FP83" s="80"/>
      <c r="FQ83" s="81"/>
      <c r="FR83" s="315"/>
      <c r="FS83" s="315"/>
      <c r="FT83" s="167"/>
      <c r="FU83" s="315"/>
      <c r="FV83" s="315"/>
      <c r="FW83" s="169"/>
      <c r="FX83" s="315"/>
      <c r="FY83" s="82"/>
      <c r="FZ83" s="323"/>
      <c r="GA83" s="79"/>
      <c r="GB83" s="80"/>
      <c r="GC83" s="80"/>
      <c r="GD83" s="81"/>
      <c r="GE83" s="315"/>
      <c r="GF83" s="315"/>
      <c r="GG83" s="167"/>
      <c r="GH83" s="315"/>
      <c r="GI83" s="315"/>
      <c r="GJ83" s="169"/>
      <c r="GK83" s="315"/>
      <c r="GL83" s="82"/>
      <c r="GM83" s="323"/>
      <c r="GN83" s="79"/>
      <c r="GO83" s="80"/>
      <c r="GP83" s="80"/>
      <c r="GQ83" s="81"/>
      <c r="GR83" s="315"/>
      <c r="GS83" s="315"/>
      <c r="GT83" s="167"/>
      <c r="GU83" s="315"/>
      <c r="GV83" s="315"/>
      <c r="GW83" s="169"/>
      <c r="GX83" s="315"/>
      <c r="GY83" s="82"/>
      <c r="GZ83" s="323"/>
      <c r="HA83" s="79"/>
      <c r="HB83" s="80"/>
      <c r="HC83" s="80"/>
      <c r="HD83" s="81"/>
      <c r="HE83" s="315"/>
      <c r="HF83" s="315"/>
      <c r="HG83" s="167"/>
      <c r="HH83" s="315"/>
      <c r="HI83" s="315"/>
      <c r="HJ83" s="169"/>
      <c r="HK83" s="315"/>
      <c r="HL83" s="82"/>
      <c r="HM83" s="323"/>
      <c r="HN83" s="79"/>
      <c r="HO83" s="80"/>
      <c r="HP83" s="80"/>
      <c r="HQ83" s="81"/>
      <c r="HR83" s="315"/>
      <c r="HS83" s="315"/>
      <c r="HT83" s="167"/>
      <c r="HU83" s="315"/>
      <c r="HV83" s="315"/>
      <c r="HW83" s="169"/>
      <c r="HX83" s="315"/>
      <c r="HY83" s="82"/>
      <c r="HZ83" s="323"/>
      <c r="IA83" s="79"/>
      <c r="IB83" s="80"/>
      <c r="IC83" s="80"/>
      <c r="ID83" s="81"/>
      <c r="IE83" s="315"/>
      <c r="IF83" s="315"/>
      <c r="IG83" s="167"/>
      <c r="IH83" s="315"/>
      <c r="II83" s="315"/>
      <c r="IJ83" s="169"/>
      <c r="IK83" s="315"/>
      <c r="IL83" s="82"/>
      <c r="IM83" s="323"/>
      <c r="IN83" s="79"/>
      <c r="IO83" s="80"/>
      <c r="IP83" s="80"/>
      <c r="IQ83" s="81"/>
      <c r="IR83" s="315"/>
      <c r="IS83" s="315"/>
      <c r="IT83" s="167"/>
      <c r="IU83" s="315"/>
      <c r="IV83" s="315"/>
      <c r="IW83" s="169"/>
      <c r="IX83" s="315"/>
      <c r="IY83" s="82"/>
      <c r="IZ83" s="323"/>
      <c r="JA83" s="79"/>
      <c r="JB83" s="80"/>
      <c r="JC83" s="80"/>
      <c r="JD83" s="81"/>
      <c r="JE83" s="315"/>
      <c r="JF83" s="315"/>
      <c r="JG83" s="167"/>
      <c r="JH83" s="315"/>
      <c r="JI83" s="315"/>
      <c r="JJ83" s="169"/>
      <c r="JK83" s="315"/>
      <c r="JL83" s="82"/>
      <c r="JM83" s="323"/>
      <c r="JN83" s="79"/>
      <c r="JO83" s="80"/>
      <c r="JP83" s="80"/>
      <c r="JQ83" s="81"/>
      <c r="JR83" s="315"/>
      <c r="JS83" s="315"/>
      <c r="JT83" s="167"/>
      <c r="JU83" s="315"/>
      <c r="JV83" s="315"/>
      <c r="JW83" s="169"/>
      <c r="JX83" s="315"/>
      <c r="JY83" s="82"/>
      <c r="JZ83" s="323"/>
      <c r="KA83" s="79"/>
      <c r="KB83" s="80"/>
      <c r="KC83" s="80"/>
      <c r="KD83" s="81"/>
      <c r="KE83" s="315"/>
      <c r="KF83" s="315"/>
      <c r="KG83" s="167"/>
      <c r="KH83" s="315"/>
      <c r="KI83" s="315"/>
      <c r="KJ83" s="169"/>
      <c r="KK83" s="315"/>
      <c r="KL83" s="82"/>
      <c r="KM83" s="323"/>
      <c r="KN83" s="79"/>
      <c r="KO83" s="80"/>
      <c r="KP83" s="80"/>
      <c r="KQ83" s="81"/>
      <c r="KR83" s="315"/>
      <c r="KS83" s="315"/>
      <c r="KT83" s="167"/>
      <c r="KU83" s="315"/>
      <c r="KV83" s="315"/>
      <c r="KW83" s="169"/>
      <c r="KX83" s="315"/>
      <c r="KY83" s="82"/>
      <c r="KZ83" s="323"/>
      <c r="LA83" s="79"/>
      <c r="LB83" s="80"/>
      <c r="LC83" s="80"/>
      <c r="LD83" s="81"/>
      <c r="LE83" s="315"/>
      <c r="LF83" s="315"/>
      <c r="LG83" s="167"/>
      <c r="LH83" s="315"/>
      <c r="LI83" s="315"/>
      <c r="LJ83" s="169"/>
      <c r="LK83" s="315"/>
      <c r="LL83" s="82"/>
      <c r="LM83" s="323"/>
      <c r="LN83" s="79"/>
      <c r="LO83" s="80"/>
      <c r="LP83" s="80"/>
      <c r="LQ83" s="81"/>
      <c r="LR83" s="315"/>
      <c r="LS83" s="315"/>
      <c r="LT83" s="167"/>
      <c r="LU83" s="315"/>
      <c r="LV83" s="315"/>
      <c r="LW83" s="169"/>
      <c r="LX83" s="315"/>
      <c r="LY83" s="82"/>
      <c r="LZ83" s="323"/>
      <c r="MA83" s="79"/>
      <c r="MB83" s="80"/>
      <c r="MC83" s="80"/>
      <c r="MD83" s="81"/>
      <c r="ME83" s="315"/>
      <c r="MF83" s="315"/>
      <c r="MG83" s="167"/>
      <c r="MH83" s="315"/>
      <c r="MI83" s="315"/>
      <c r="MJ83" s="169"/>
      <c r="MK83" s="315"/>
      <c r="ML83" s="82"/>
      <c r="MM83" s="323"/>
      <c r="MN83" s="79"/>
      <c r="MO83" s="80"/>
      <c r="MP83" s="80"/>
      <c r="MQ83" s="81"/>
      <c r="MR83" s="315"/>
      <c r="MS83" s="315"/>
      <c r="MT83" s="167"/>
      <c r="MU83" s="315"/>
      <c r="MV83" s="315"/>
      <c r="MW83" s="169"/>
      <c r="MX83" s="315"/>
      <c r="MY83" s="82"/>
      <c r="MZ83" s="323"/>
      <c r="NA83" s="79"/>
      <c r="NB83" s="80"/>
      <c r="NC83" s="80"/>
      <c r="ND83" s="81"/>
      <c r="NE83" s="315"/>
      <c r="NF83" s="315"/>
      <c r="NG83" s="167"/>
      <c r="NH83" s="315"/>
      <c r="NI83" s="315"/>
      <c r="NJ83" s="169"/>
      <c r="NK83" s="315"/>
      <c r="NL83" s="82"/>
      <c r="NM83" s="323"/>
      <c r="NN83" s="79"/>
      <c r="NO83" s="80"/>
      <c r="NP83" s="80"/>
      <c r="NQ83" s="81"/>
      <c r="NR83" s="315"/>
      <c r="NS83" s="315"/>
      <c r="NT83" s="167"/>
      <c r="NU83" s="315"/>
      <c r="NV83" s="315"/>
      <c r="NW83" s="169"/>
      <c r="NX83" s="315"/>
      <c r="NY83" s="82"/>
      <c r="NZ83" s="323"/>
      <c r="OA83" s="79"/>
      <c r="OB83" s="80"/>
      <c r="OC83" s="80"/>
      <c r="OD83" s="81"/>
      <c r="OE83" s="315"/>
      <c r="OF83" s="315"/>
      <c r="OG83" s="167"/>
      <c r="OH83" s="315"/>
      <c r="OI83" s="315"/>
      <c r="OJ83" s="169"/>
      <c r="OK83" s="315"/>
      <c r="OL83" s="82"/>
      <c r="OM83" s="323"/>
      <c r="ON83" s="79"/>
      <c r="OO83" s="80"/>
      <c r="OP83" s="80"/>
      <c r="OQ83" s="81"/>
      <c r="OR83" s="315"/>
      <c r="OS83" s="315"/>
      <c r="OT83" s="167"/>
      <c r="OU83" s="315"/>
      <c r="OV83" s="315"/>
      <c r="OW83" s="169"/>
      <c r="OX83" s="315"/>
      <c r="OY83" s="82"/>
      <c r="OZ83" s="323"/>
      <c r="PA83" s="79"/>
      <c r="PB83" s="80"/>
      <c r="PC83" s="80"/>
      <c r="PD83" s="81"/>
      <c r="PE83" s="315"/>
      <c r="PF83" s="315"/>
      <c r="PG83" s="167"/>
      <c r="PH83" s="315"/>
      <c r="PI83" s="315"/>
      <c r="PJ83" s="169"/>
      <c r="PK83" s="315"/>
      <c r="PL83" s="82"/>
      <c r="PM83" s="323"/>
      <c r="PN83" s="79"/>
      <c r="PO83" s="80"/>
      <c r="PP83" s="80"/>
      <c r="PQ83" s="81"/>
      <c r="PR83" s="315"/>
      <c r="PS83" s="315"/>
      <c r="PT83" s="167"/>
      <c r="PU83" s="315"/>
      <c r="PV83" s="315"/>
      <c r="PW83" s="169"/>
      <c r="PX83" s="315"/>
      <c r="PY83" s="82"/>
      <c r="PZ83" s="323"/>
      <c r="QA83" s="79"/>
      <c r="QB83" s="80"/>
      <c r="QC83" s="80"/>
      <c r="QD83" s="81"/>
      <c r="QE83" s="315"/>
      <c r="QF83" s="315"/>
      <c r="QG83" s="167"/>
      <c r="QH83" s="315"/>
      <c r="QI83" s="315"/>
      <c r="QJ83" s="169"/>
      <c r="QK83" s="315"/>
      <c r="QL83" s="82"/>
      <c r="QM83" s="323"/>
      <c r="QN83" s="79"/>
      <c r="QO83" s="80"/>
      <c r="QP83" s="80"/>
      <c r="QQ83" s="81"/>
      <c r="QR83" s="315"/>
      <c r="QS83" s="315"/>
      <c r="QT83" s="167"/>
      <c r="QU83" s="315"/>
      <c r="QV83" s="315"/>
      <c r="QW83" s="169"/>
      <c r="QX83" s="315"/>
      <c r="QY83" s="82"/>
      <c r="QZ83" s="323"/>
      <c r="RA83" s="79"/>
      <c r="RB83" s="80"/>
      <c r="RC83" s="80"/>
      <c r="RD83" s="81"/>
      <c r="RE83" s="315"/>
      <c r="RF83" s="315"/>
      <c r="RG83" s="167"/>
      <c r="RH83" s="315"/>
      <c r="RI83" s="315"/>
      <c r="RJ83" s="169"/>
      <c r="RK83" s="315"/>
      <c r="RL83" s="82"/>
      <c r="RM83" s="323"/>
      <c r="RN83" s="79"/>
      <c r="RO83" s="80"/>
      <c r="RP83" s="80"/>
      <c r="RQ83" s="81"/>
      <c r="RR83" s="315"/>
      <c r="RS83" s="315"/>
      <c r="RT83" s="167"/>
      <c r="RU83" s="315"/>
      <c r="RV83" s="315"/>
      <c r="RW83" s="169"/>
      <c r="RX83" s="315"/>
      <c r="RY83" s="82"/>
      <c r="RZ83" s="323"/>
      <c r="SA83" s="79"/>
      <c r="SB83" s="80"/>
      <c r="SC83" s="80"/>
      <c r="SD83" s="81"/>
      <c r="SE83" s="315"/>
      <c r="SF83" s="315"/>
      <c r="SG83" s="167"/>
      <c r="SH83" s="315"/>
      <c r="SI83" s="315"/>
      <c r="SJ83" s="169"/>
      <c r="SK83" s="315"/>
      <c r="SL83" s="82"/>
      <c r="SM83" s="323"/>
      <c r="SN83" s="79"/>
      <c r="SO83" s="80"/>
      <c r="SP83" s="80"/>
      <c r="SQ83" s="81"/>
      <c r="SR83" s="315"/>
      <c r="SS83" s="315"/>
      <c r="ST83" s="167"/>
      <c r="SU83" s="315"/>
      <c r="SV83" s="315"/>
      <c r="SW83" s="169"/>
      <c r="SX83" s="315"/>
      <c r="SY83" s="82"/>
      <c r="SZ83" s="323"/>
      <c r="TA83" s="79"/>
      <c r="TB83" s="80"/>
      <c r="TC83" s="80"/>
      <c r="TD83" s="81"/>
      <c r="TE83" s="315"/>
      <c r="TF83" s="315"/>
      <c r="TG83" s="167"/>
      <c r="TH83" s="315"/>
      <c r="TI83" s="315"/>
      <c r="TJ83" s="169"/>
      <c r="TK83" s="315"/>
      <c r="TL83" s="82"/>
      <c r="TM83" s="323"/>
      <c r="TN83" s="79"/>
      <c r="TO83" s="80"/>
      <c r="TP83" s="80"/>
      <c r="TQ83" s="81"/>
      <c r="TR83" s="315"/>
      <c r="TS83" s="315"/>
      <c r="TT83" s="167"/>
      <c r="TU83" s="315"/>
      <c r="TV83" s="315"/>
      <c r="TW83" s="169"/>
      <c r="TX83" s="315"/>
      <c r="TY83" s="82"/>
      <c r="TZ83" s="323"/>
      <c r="UA83" s="79"/>
      <c r="UB83" s="80"/>
      <c r="UC83" s="80"/>
      <c r="UD83" s="81"/>
      <c r="UE83" s="315"/>
      <c r="UF83" s="315"/>
      <c r="UG83" s="167"/>
      <c r="UH83" s="315"/>
      <c r="UI83" s="315"/>
      <c r="UJ83" s="169"/>
      <c r="UK83" s="315"/>
      <c r="UL83" s="82"/>
      <c r="UM83" s="323"/>
      <c r="UN83" s="79"/>
      <c r="UO83" s="80"/>
      <c r="UP83" s="80"/>
      <c r="UQ83" s="81"/>
      <c r="UR83" s="315"/>
      <c r="US83" s="315"/>
      <c r="UT83" s="167"/>
      <c r="UU83" s="315"/>
      <c r="UV83" s="315"/>
      <c r="UW83" s="169"/>
      <c r="UX83" s="315"/>
      <c r="UY83" s="82"/>
      <c r="UZ83" s="323"/>
      <c r="VA83" s="79"/>
      <c r="VB83" s="80"/>
      <c r="VC83" s="80"/>
      <c r="VD83" s="81"/>
      <c r="VE83" s="315"/>
      <c r="VF83" s="315"/>
      <c r="VG83" s="167"/>
      <c r="VH83" s="315"/>
      <c r="VI83" s="315"/>
      <c r="VJ83" s="169"/>
      <c r="VK83" s="315"/>
      <c r="VL83" s="82"/>
      <c r="VM83" s="323"/>
      <c r="VN83" s="79"/>
      <c r="VO83" s="80"/>
      <c r="VP83" s="80"/>
      <c r="VQ83" s="81"/>
      <c r="VR83" s="315"/>
      <c r="VS83" s="315"/>
      <c r="VT83" s="167"/>
      <c r="VU83" s="315"/>
      <c r="VV83" s="315"/>
      <c r="VW83" s="169"/>
      <c r="VX83" s="315"/>
      <c r="VY83" s="82"/>
      <c r="VZ83" s="323"/>
      <c r="WA83" s="79"/>
      <c r="WB83" s="80"/>
      <c r="WC83" s="80"/>
      <c r="WD83" s="81"/>
      <c r="WE83" s="315"/>
      <c r="WF83" s="315"/>
      <c r="WG83" s="167"/>
      <c r="WH83" s="315"/>
      <c r="WI83" s="315"/>
      <c r="WJ83" s="169"/>
      <c r="WK83" s="315"/>
      <c r="WL83" s="82"/>
      <c r="WM83" s="323"/>
      <c r="WN83" s="79"/>
      <c r="WO83" s="80"/>
      <c r="WP83" s="80"/>
      <c r="WQ83" s="81"/>
      <c r="WR83" s="315"/>
      <c r="WS83" s="315"/>
      <c r="WT83" s="167"/>
      <c r="WU83" s="315"/>
      <c r="WV83" s="315"/>
      <c r="WW83" s="169"/>
      <c r="WX83" s="315"/>
      <c r="WY83" s="82"/>
      <c r="WZ83" s="323"/>
      <c r="XA83" s="79"/>
      <c r="XB83" s="80"/>
      <c r="XC83" s="80"/>
      <c r="XD83" s="81"/>
      <c r="XE83" s="315"/>
      <c r="XF83" s="315"/>
      <c r="XG83" s="167"/>
      <c r="XH83" s="315"/>
      <c r="XI83" s="315"/>
      <c r="XJ83" s="169"/>
      <c r="XK83" s="315"/>
      <c r="XL83" s="82"/>
      <c r="XM83" s="323"/>
      <c r="XN83" s="79"/>
      <c r="XO83" s="80"/>
      <c r="XP83" s="80"/>
      <c r="XQ83" s="81"/>
      <c r="XR83" s="315"/>
      <c r="XS83" s="315"/>
      <c r="XT83" s="167"/>
      <c r="XU83" s="315"/>
      <c r="XV83" s="315"/>
      <c r="XW83" s="169"/>
      <c r="XX83" s="315"/>
      <c r="XY83" s="82"/>
      <c r="XZ83" s="323"/>
      <c r="YA83" s="79"/>
      <c r="YB83" s="80"/>
      <c r="YC83" s="80"/>
      <c r="YD83" s="81"/>
      <c r="YE83" s="315"/>
      <c r="YF83" s="315"/>
      <c r="YG83" s="167"/>
      <c r="YH83" s="315"/>
      <c r="YI83" s="315"/>
      <c r="YJ83" s="169"/>
      <c r="YK83" s="315"/>
      <c r="YL83" s="82"/>
      <c r="YM83" s="323"/>
      <c r="YN83" s="79"/>
      <c r="YO83" s="80"/>
      <c r="YP83" s="80"/>
      <c r="YQ83" s="81"/>
      <c r="YR83" s="315"/>
      <c r="YS83" s="315"/>
      <c r="YT83" s="167"/>
      <c r="YU83" s="315"/>
      <c r="YV83" s="315"/>
      <c r="YW83" s="169"/>
      <c r="YX83" s="315"/>
      <c r="YY83" s="82"/>
      <c r="YZ83" s="323"/>
      <c r="ZA83" s="79"/>
      <c r="ZB83" s="80"/>
      <c r="ZC83" s="80"/>
      <c r="ZD83" s="81"/>
      <c r="ZE83" s="315"/>
      <c r="ZF83" s="315"/>
      <c r="ZG83" s="167"/>
      <c r="ZH83" s="315"/>
      <c r="ZI83" s="315"/>
      <c r="ZJ83" s="169"/>
      <c r="ZK83" s="315"/>
      <c r="ZL83" s="82"/>
      <c r="ZM83" s="323"/>
      <c r="ZN83" s="79"/>
      <c r="ZO83" s="80"/>
      <c r="ZP83" s="80"/>
      <c r="ZQ83" s="81"/>
      <c r="ZR83" s="315"/>
      <c r="ZS83" s="315"/>
      <c r="ZT83" s="167"/>
      <c r="ZU83" s="315"/>
      <c r="ZV83" s="315"/>
      <c r="ZW83" s="169"/>
      <c r="ZX83" s="315"/>
      <c r="ZY83" s="82"/>
      <c r="ZZ83" s="323"/>
      <c r="AAA83" s="79"/>
      <c r="AAB83" s="80"/>
      <c r="AAC83" s="80"/>
      <c r="AAD83" s="81"/>
      <c r="AAE83" s="315"/>
      <c r="AAF83" s="315"/>
      <c r="AAG83" s="167"/>
      <c r="AAH83" s="315"/>
      <c r="AAI83" s="315"/>
      <c r="AAJ83" s="169"/>
      <c r="AAK83" s="315"/>
      <c r="AAL83" s="82"/>
      <c r="AAM83" s="323"/>
      <c r="AAN83" s="79"/>
      <c r="AAO83" s="80"/>
      <c r="AAP83" s="80"/>
      <c r="AAQ83" s="81"/>
      <c r="AAR83" s="315"/>
      <c r="AAS83" s="315"/>
      <c r="AAT83" s="167"/>
      <c r="AAU83" s="315"/>
      <c r="AAV83" s="315"/>
      <c r="AAW83" s="169"/>
      <c r="AAX83" s="315"/>
      <c r="AAY83" s="82"/>
      <c r="AAZ83" s="323"/>
      <c r="ABA83" s="79"/>
      <c r="ABB83" s="80"/>
      <c r="ABC83" s="80"/>
      <c r="ABD83" s="81"/>
      <c r="ABE83" s="315"/>
      <c r="ABF83" s="315"/>
      <c r="ABG83" s="167"/>
      <c r="ABH83" s="315"/>
      <c r="ABI83" s="315"/>
      <c r="ABJ83" s="169"/>
      <c r="ABK83" s="315"/>
      <c r="ABL83" s="82"/>
      <c r="ABM83" s="323"/>
      <c r="ABN83" s="79"/>
      <c r="ABO83" s="80"/>
      <c r="ABP83" s="80"/>
      <c r="ABQ83" s="81"/>
      <c r="ABR83" s="315"/>
      <c r="ABS83" s="315"/>
      <c r="ABT83" s="167"/>
      <c r="ABU83" s="315"/>
      <c r="ABV83" s="315"/>
      <c r="ABW83" s="169"/>
      <c r="ABX83" s="315"/>
      <c r="ABY83" s="82"/>
      <c r="ABZ83" s="323"/>
      <c r="ACA83" s="79"/>
      <c r="ACB83" s="80"/>
      <c r="ACC83" s="80"/>
      <c r="ACD83" s="81"/>
      <c r="ACE83" s="315"/>
      <c r="ACF83" s="315"/>
      <c r="ACG83" s="167"/>
      <c r="ACH83" s="315"/>
      <c r="ACI83" s="315"/>
      <c r="ACJ83" s="169"/>
      <c r="ACK83" s="315"/>
      <c r="ACL83" s="82"/>
      <c r="ACM83" s="323"/>
      <c r="ACN83" s="79"/>
      <c r="ACO83" s="80"/>
      <c r="ACP83" s="80"/>
      <c r="ACQ83" s="81"/>
      <c r="ACR83" s="315"/>
      <c r="ACS83" s="315"/>
      <c r="ACT83" s="167"/>
      <c r="ACU83" s="315"/>
      <c r="ACV83" s="315"/>
      <c r="ACW83" s="169"/>
      <c r="ACX83" s="315"/>
      <c r="ACY83" s="82"/>
      <c r="ACZ83" s="323"/>
      <c r="ADA83" s="79"/>
      <c r="ADB83" s="80"/>
      <c r="ADC83" s="80"/>
      <c r="ADD83" s="81"/>
      <c r="ADE83" s="315"/>
      <c r="ADF83" s="315"/>
      <c r="ADG83" s="167"/>
      <c r="ADH83" s="315"/>
      <c r="ADI83" s="315"/>
      <c r="ADJ83" s="169"/>
      <c r="ADK83" s="315"/>
      <c r="ADL83" s="82"/>
      <c r="ADM83" s="323"/>
      <c r="ADN83" s="79"/>
      <c r="ADO83" s="80"/>
      <c r="ADP83" s="80"/>
      <c r="ADQ83" s="81"/>
      <c r="ADR83" s="315"/>
      <c r="ADS83" s="315"/>
      <c r="ADT83" s="167"/>
      <c r="ADU83" s="315"/>
      <c r="ADV83" s="315"/>
      <c r="ADW83" s="169"/>
      <c r="ADX83" s="315"/>
      <c r="ADY83" s="82"/>
      <c r="ADZ83" s="323"/>
      <c r="AEA83" s="79"/>
      <c r="AEB83" s="80"/>
      <c r="AEC83" s="80"/>
      <c r="AED83" s="81"/>
      <c r="AEE83" s="315"/>
      <c r="AEF83" s="315"/>
      <c r="AEG83" s="167"/>
      <c r="AEH83" s="315"/>
      <c r="AEI83" s="315"/>
      <c r="AEJ83" s="169"/>
      <c r="AEK83" s="315"/>
      <c r="AEL83" s="82"/>
      <c r="AEM83" s="323"/>
      <c r="AEN83" s="79"/>
      <c r="AEO83" s="80"/>
      <c r="AEP83" s="80"/>
      <c r="AEQ83" s="81"/>
      <c r="AER83" s="315"/>
      <c r="AES83" s="315"/>
      <c r="AET83" s="167"/>
      <c r="AEU83" s="315"/>
      <c r="AEV83" s="315"/>
      <c r="AEW83" s="169"/>
      <c r="AEX83" s="315"/>
      <c r="AEY83" s="82"/>
      <c r="AEZ83" s="323"/>
      <c r="AFA83" s="79"/>
      <c r="AFB83" s="80"/>
      <c r="AFC83" s="80"/>
      <c r="AFD83" s="81"/>
      <c r="AFE83" s="315"/>
      <c r="AFF83" s="315"/>
      <c r="AFG83" s="167"/>
      <c r="AFH83" s="315"/>
      <c r="AFI83" s="315"/>
      <c r="AFJ83" s="169"/>
      <c r="AFK83" s="315"/>
      <c r="AFL83" s="82"/>
      <c r="AFM83" s="323"/>
      <c r="AFN83" s="79"/>
      <c r="AFO83" s="80"/>
      <c r="AFP83" s="80"/>
      <c r="AFQ83" s="81"/>
      <c r="AFR83" s="315"/>
      <c r="AFS83" s="315"/>
      <c r="AFT83" s="167"/>
      <c r="AFU83" s="315"/>
      <c r="AFV83" s="315"/>
      <c r="AFW83" s="169"/>
      <c r="AFX83" s="315"/>
      <c r="AFY83" s="82"/>
      <c r="AFZ83" s="323"/>
      <c r="AGA83" s="79"/>
      <c r="AGB83" s="80"/>
      <c r="AGC83" s="80"/>
      <c r="AGD83" s="81"/>
      <c r="AGE83" s="315"/>
      <c r="AGF83" s="315"/>
      <c r="AGG83" s="167"/>
      <c r="AGH83" s="315"/>
      <c r="AGI83" s="315"/>
      <c r="AGJ83" s="169"/>
      <c r="AGK83" s="315"/>
      <c r="AGL83" s="82"/>
      <c r="AGM83" s="323"/>
      <c r="AGN83" s="79"/>
      <c r="AGO83" s="80"/>
      <c r="AGP83" s="80"/>
      <c r="AGQ83" s="81"/>
      <c r="AGR83" s="315"/>
      <c r="AGS83" s="315"/>
      <c r="AGT83" s="167"/>
      <c r="AGU83" s="315"/>
      <c r="AGV83" s="315"/>
      <c r="AGW83" s="169"/>
      <c r="AGX83" s="315"/>
      <c r="AGY83" s="82"/>
      <c r="AGZ83" s="323"/>
      <c r="AHA83" s="79"/>
      <c r="AHB83" s="80"/>
      <c r="AHC83" s="80"/>
      <c r="AHD83" s="81"/>
      <c r="AHE83" s="315"/>
      <c r="AHF83" s="315"/>
      <c r="AHG83" s="167"/>
      <c r="AHH83" s="315"/>
      <c r="AHI83" s="315"/>
      <c r="AHJ83" s="169"/>
      <c r="AHK83" s="315"/>
      <c r="AHL83" s="82"/>
      <c r="AHM83" s="323"/>
      <c r="AHN83" s="79"/>
      <c r="AHO83" s="80"/>
      <c r="AHP83" s="80"/>
      <c r="AHQ83" s="81"/>
      <c r="AHR83" s="315"/>
      <c r="AHS83" s="315"/>
      <c r="AHT83" s="167"/>
      <c r="AHU83" s="315"/>
      <c r="AHV83" s="315"/>
      <c r="AHW83" s="169"/>
      <c r="AHX83" s="315"/>
      <c r="AHY83" s="82"/>
      <c r="AHZ83" s="323"/>
      <c r="AIA83" s="79"/>
      <c r="AIB83" s="80"/>
      <c r="AIC83" s="80"/>
      <c r="AID83" s="81"/>
      <c r="AIE83" s="315"/>
      <c r="AIF83" s="315"/>
      <c r="AIG83" s="167"/>
      <c r="AIH83" s="315"/>
      <c r="AII83" s="315"/>
      <c r="AIJ83" s="169"/>
      <c r="AIK83" s="315"/>
      <c r="AIL83" s="82"/>
      <c r="AIM83" s="323"/>
      <c r="AIN83" s="79"/>
      <c r="AIO83" s="80"/>
      <c r="AIP83" s="80"/>
      <c r="AIQ83" s="81"/>
      <c r="AIR83" s="315"/>
      <c r="AIS83" s="315"/>
      <c r="AIT83" s="167"/>
      <c r="AIU83" s="315"/>
      <c r="AIV83" s="315"/>
      <c r="AIW83" s="169"/>
      <c r="AIX83" s="315"/>
      <c r="AIY83" s="82"/>
      <c r="AIZ83" s="323"/>
      <c r="AJA83" s="79"/>
      <c r="AJB83" s="80"/>
      <c r="AJC83" s="80"/>
      <c r="AJD83" s="81"/>
      <c r="AJE83" s="315"/>
      <c r="AJF83" s="315"/>
      <c r="AJG83" s="167"/>
      <c r="AJH83" s="315"/>
      <c r="AJI83" s="315"/>
      <c r="AJJ83" s="169"/>
      <c r="AJK83" s="315"/>
      <c r="AJL83" s="82"/>
      <c r="AJM83" s="323"/>
      <c r="AJN83" s="79"/>
      <c r="AJO83" s="80"/>
      <c r="AJP83" s="80"/>
      <c r="AJQ83" s="81"/>
      <c r="AJR83" s="315"/>
      <c r="AJS83" s="315"/>
      <c r="AJT83" s="167"/>
      <c r="AJU83" s="315"/>
      <c r="AJV83" s="315"/>
      <c r="AJW83" s="169"/>
      <c r="AJX83" s="315"/>
      <c r="AJY83" s="82"/>
      <c r="AJZ83" s="323"/>
      <c r="AKA83" s="79"/>
      <c r="AKB83" s="80"/>
      <c r="AKC83" s="80"/>
      <c r="AKD83" s="81"/>
      <c r="AKE83" s="315"/>
      <c r="AKF83" s="315"/>
      <c r="AKG83" s="167"/>
      <c r="AKH83" s="315"/>
      <c r="AKI83" s="315"/>
      <c r="AKJ83" s="169"/>
      <c r="AKK83" s="315"/>
      <c r="AKL83" s="82"/>
      <c r="AKM83" s="323"/>
      <c r="AKN83" s="79"/>
      <c r="AKO83" s="80"/>
      <c r="AKP83" s="80"/>
      <c r="AKQ83" s="81"/>
      <c r="AKR83" s="315"/>
      <c r="AKS83" s="315"/>
      <c r="AKT83" s="167"/>
      <c r="AKU83" s="315"/>
      <c r="AKV83" s="315"/>
      <c r="AKW83" s="169"/>
      <c r="AKX83" s="315"/>
      <c r="AKY83" s="82"/>
      <c r="AKZ83" s="323"/>
      <c r="ALA83" s="79"/>
      <c r="ALB83" s="80"/>
      <c r="ALC83" s="80"/>
      <c r="ALD83" s="81"/>
      <c r="ALE83" s="315"/>
      <c r="ALF83" s="315"/>
      <c r="ALG83" s="167"/>
      <c r="ALH83" s="315"/>
      <c r="ALI83" s="315"/>
      <c r="ALJ83" s="169"/>
      <c r="ALK83" s="315"/>
      <c r="ALL83" s="82"/>
      <c r="ALM83" s="323"/>
      <c r="ALN83" s="79"/>
      <c r="ALO83" s="80"/>
      <c r="ALP83" s="80"/>
      <c r="ALQ83" s="81"/>
      <c r="ALR83" s="315"/>
      <c r="ALS83" s="315"/>
      <c r="ALT83" s="167"/>
      <c r="ALU83" s="315"/>
      <c r="ALV83" s="315"/>
      <c r="ALW83" s="169"/>
      <c r="ALX83" s="315"/>
      <c r="ALY83" s="82"/>
      <c r="ALZ83" s="323"/>
      <c r="AMA83" s="79"/>
      <c r="AMB83" s="80"/>
      <c r="AMC83" s="80"/>
      <c r="AMD83" s="81"/>
      <c r="AME83" s="315"/>
      <c r="AMF83" s="315"/>
      <c r="AMG83" s="167"/>
      <c r="AMH83" s="315"/>
      <c r="AMI83" s="315"/>
      <c r="AMJ83" s="169"/>
      <c r="AMK83" s="315"/>
      <c r="AML83" s="82"/>
      <c r="AMM83" s="323"/>
      <c r="AMN83" s="79"/>
      <c r="AMO83" s="80"/>
      <c r="AMP83" s="80"/>
      <c r="AMQ83" s="81"/>
      <c r="AMR83" s="315"/>
      <c r="AMS83" s="315"/>
      <c r="AMT83" s="167"/>
      <c r="AMU83" s="315"/>
      <c r="AMV83" s="315"/>
      <c r="AMW83" s="169"/>
      <c r="AMX83" s="315"/>
      <c r="AMY83" s="82"/>
      <c r="AMZ83" s="323"/>
      <c r="ANA83" s="79"/>
      <c r="ANB83" s="80"/>
      <c r="ANC83" s="80"/>
      <c r="AND83" s="81"/>
      <c r="ANE83" s="315"/>
      <c r="ANF83" s="315"/>
      <c r="ANG83" s="167"/>
      <c r="ANH83" s="315"/>
      <c r="ANI83" s="315"/>
      <c r="ANJ83" s="169"/>
      <c r="ANK83" s="315"/>
      <c r="ANL83" s="82"/>
      <c r="ANM83" s="323"/>
      <c r="ANN83" s="79"/>
      <c r="ANO83" s="80"/>
      <c r="ANP83" s="80"/>
      <c r="ANQ83" s="81"/>
      <c r="ANR83" s="315"/>
      <c r="ANS83" s="315"/>
      <c r="ANT83" s="167"/>
      <c r="ANU83" s="315"/>
      <c r="ANV83" s="315"/>
      <c r="ANW83" s="169"/>
      <c r="ANX83" s="315"/>
      <c r="ANY83" s="82"/>
      <c r="ANZ83" s="323"/>
      <c r="AOA83" s="79"/>
      <c r="AOB83" s="80"/>
      <c r="AOC83" s="80"/>
      <c r="AOD83" s="81"/>
      <c r="AOE83" s="315"/>
      <c r="AOF83" s="315"/>
      <c r="AOG83" s="167"/>
      <c r="AOH83" s="315"/>
      <c r="AOI83" s="315"/>
      <c r="AOJ83" s="169"/>
      <c r="AOK83" s="315"/>
      <c r="AOL83" s="82"/>
      <c r="AOM83" s="323"/>
      <c r="AON83" s="79"/>
      <c r="AOO83" s="80"/>
      <c r="AOP83" s="80"/>
      <c r="AOQ83" s="81"/>
      <c r="AOR83" s="315"/>
      <c r="AOS83" s="315"/>
      <c r="AOT83" s="167"/>
      <c r="AOU83" s="315"/>
      <c r="AOV83" s="315"/>
      <c r="AOW83" s="169"/>
      <c r="AOX83" s="315"/>
      <c r="AOY83" s="82"/>
      <c r="AOZ83" s="323"/>
      <c r="APA83" s="79"/>
      <c r="APB83" s="80"/>
      <c r="APC83" s="80"/>
      <c r="APD83" s="81"/>
      <c r="APE83" s="315"/>
      <c r="APF83" s="315"/>
      <c r="APG83" s="167"/>
      <c r="APH83" s="315"/>
      <c r="API83" s="315"/>
      <c r="APJ83" s="169"/>
      <c r="APK83" s="315"/>
      <c r="APL83" s="82"/>
      <c r="APM83" s="323"/>
      <c r="APN83" s="79"/>
      <c r="APO83" s="80"/>
      <c r="APP83" s="80"/>
      <c r="APQ83" s="81"/>
      <c r="APR83" s="315"/>
      <c r="APS83" s="315"/>
      <c r="APT83" s="167"/>
      <c r="APU83" s="315"/>
      <c r="APV83" s="315"/>
      <c r="APW83" s="169"/>
      <c r="APX83" s="315"/>
      <c r="APY83" s="82"/>
      <c r="APZ83" s="323"/>
      <c r="AQA83" s="79"/>
      <c r="AQB83" s="80"/>
      <c r="AQC83" s="80"/>
      <c r="AQD83" s="81"/>
      <c r="AQE83" s="315"/>
      <c r="AQF83" s="315"/>
      <c r="AQG83" s="167"/>
      <c r="AQH83" s="315"/>
      <c r="AQI83" s="315"/>
      <c r="AQJ83" s="169"/>
      <c r="AQK83" s="315"/>
      <c r="AQL83" s="82"/>
      <c r="AQM83" s="323"/>
      <c r="AQN83" s="79"/>
      <c r="AQO83" s="80"/>
      <c r="AQP83" s="80"/>
      <c r="AQQ83" s="81"/>
      <c r="AQR83" s="315"/>
      <c r="AQS83" s="315"/>
      <c r="AQT83" s="167"/>
      <c r="AQU83" s="315"/>
      <c r="AQV83" s="315"/>
      <c r="AQW83" s="169"/>
      <c r="AQX83" s="315"/>
      <c r="AQY83" s="82"/>
      <c r="AQZ83" s="323"/>
      <c r="ARA83" s="79"/>
      <c r="ARB83" s="80"/>
      <c r="ARC83" s="80"/>
      <c r="ARD83" s="81"/>
      <c r="ARE83" s="315"/>
      <c r="ARF83" s="315"/>
      <c r="ARG83" s="167"/>
      <c r="ARH83" s="315"/>
      <c r="ARI83" s="315"/>
      <c r="ARJ83" s="169"/>
      <c r="ARK83" s="315"/>
      <c r="ARL83" s="82"/>
      <c r="ARM83" s="323"/>
      <c r="ARN83" s="79"/>
      <c r="ARO83" s="80"/>
      <c r="ARP83" s="80"/>
      <c r="ARQ83" s="81"/>
      <c r="ARR83" s="315"/>
      <c r="ARS83" s="315"/>
      <c r="ART83" s="167"/>
      <c r="ARU83" s="315"/>
      <c r="ARV83" s="315"/>
      <c r="ARW83" s="169"/>
      <c r="ARX83" s="315"/>
      <c r="ARY83" s="82"/>
      <c r="ARZ83" s="323"/>
      <c r="ASA83" s="79"/>
      <c r="ASB83" s="80"/>
      <c r="ASC83" s="80"/>
      <c r="ASD83" s="81"/>
      <c r="ASE83" s="315"/>
      <c r="ASF83" s="315"/>
      <c r="ASG83" s="167"/>
      <c r="ASH83" s="315"/>
      <c r="ASI83" s="315"/>
      <c r="ASJ83" s="169"/>
      <c r="ASK83" s="315"/>
      <c r="ASL83" s="82"/>
      <c r="ASM83" s="323"/>
      <c r="ASN83" s="79"/>
      <c r="ASO83" s="80"/>
      <c r="ASP83" s="80"/>
      <c r="ASQ83" s="81"/>
      <c r="ASR83" s="315"/>
      <c r="ASS83" s="315"/>
      <c r="AST83" s="167"/>
      <c r="ASU83" s="315"/>
      <c r="ASV83" s="315"/>
      <c r="ASW83" s="169"/>
      <c r="ASX83" s="315"/>
      <c r="ASY83" s="82"/>
      <c r="ASZ83" s="323"/>
      <c r="ATA83" s="79"/>
      <c r="ATB83" s="80"/>
      <c r="ATC83" s="80"/>
      <c r="ATD83" s="81"/>
      <c r="ATE83" s="315"/>
      <c r="ATF83" s="315"/>
      <c r="ATG83" s="167"/>
      <c r="ATH83" s="315"/>
      <c r="ATI83" s="315"/>
      <c r="ATJ83" s="169"/>
      <c r="ATK83" s="315"/>
      <c r="ATL83" s="82"/>
      <c r="ATM83" s="323"/>
      <c r="ATN83" s="79"/>
      <c r="ATO83" s="80"/>
      <c r="ATP83" s="80"/>
      <c r="ATQ83" s="81"/>
      <c r="ATR83" s="315"/>
      <c r="ATS83" s="315"/>
      <c r="ATT83" s="167"/>
      <c r="ATU83" s="315"/>
      <c r="ATV83" s="315"/>
      <c r="ATW83" s="169"/>
      <c r="ATX83" s="315"/>
      <c r="ATY83" s="82"/>
      <c r="ATZ83" s="323"/>
      <c r="AUA83" s="79"/>
      <c r="AUB83" s="80"/>
      <c r="AUC83" s="80"/>
      <c r="AUD83" s="81"/>
      <c r="AUE83" s="315"/>
      <c r="AUF83" s="315"/>
      <c r="AUG83" s="167"/>
      <c r="AUH83" s="315"/>
      <c r="AUI83" s="315"/>
      <c r="AUJ83" s="169"/>
      <c r="AUK83" s="315"/>
      <c r="AUL83" s="82"/>
      <c r="AUM83" s="323"/>
      <c r="AUN83" s="79"/>
      <c r="AUO83" s="80"/>
      <c r="AUP83" s="80"/>
      <c r="AUQ83" s="81"/>
      <c r="AUR83" s="315"/>
      <c r="AUS83" s="315"/>
      <c r="AUT83" s="167"/>
      <c r="AUU83" s="315"/>
      <c r="AUV83" s="315"/>
      <c r="AUW83" s="169"/>
      <c r="AUX83" s="315"/>
      <c r="AUY83" s="82"/>
      <c r="AUZ83" s="323"/>
      <c r="AVA83" s="79"/>
      <c r="AVB83" s="80"/>
      <c r="AVC83" s="80"/>
      <c r="AVD83" s="81"/>
      <c r="AVE83" s="315"/>
      <c r="AVF83" s="315"/>
      <c r="AVG83" s="167"/>
      <c r="AVH83" s="315"/>
      <c r="AVI83" s="315"/>
      <c r="AVJ83" s="169"/>
      <c r="AVK83" s="315"/>
      <c r="AVL83" s="82"/>
      <c r="AVM83" s="323"/>
      <c r="AVN83" s="79"/>
      <c r="AVO83" s="80"/>
      <c r="AVP83" s="80"/>
      <c r="AVQ83" s="81"/>
      <c r="AVR83" s="315"/>
      <c r="AVS83" s="315"/>
      <c r="AVT83" s="167"/>
      <c r="AVU83" s="315"/>
      <c r="AVV83" s="315"/>
      <c r="AVW83" s="169"/>
      <c r="AVX83" s="315"/>
      <c r="AVY83" s="82"/>
      <c r="AVZ83" s="323"/>
      <c r="AWA83" s="79"/>
      <c r="AWB83" s="80"/>
      <c r="AWC83" s="80"/>
      <c r="AWD83" s="81"/>
      <c r="AWE83" s="315"/>
      <c r="AWF83" s="315"/>
      <c r="AWG83" s="167"/>
      <c r="AWH83" s="315"/>
      <c r="AWI83" s="315"/>
      <c r="AWJ83" s="169"/>
      <c r="AWK83" s="315"/>
      <c r="AWL83" s="82"/>
      <c r="AWM83" s="323"/>
      <c r="AWN83" s="79"/>
      <c r="AWO83" s="80"/>
      <c r="AWP83" s="80"/>
      <c r="AWQ83" s="81"/>
      <c r="AWR83" s="315"/>
      <c r="AWS83" s="315"/>
      <c r="AWT83" s="167"/>
      <c r="AWU83" s="315"/>
      <c r="AWV83" s="315"/>
      <c r="AWW83" s="169"/>
      <c r="AWX83" s="315"/>
      <c r="AWY83" s="82"/>
      <c r="AWZ83" s="323"/>
      <c r="AXA83" s="79"/>
      <c r="AXB83" s="80"/>
      <c r="AXC83" s="80"/>
      <c r="AXD83" s="81"/>
      <c r="AXE83" s="315"/>
      <c r="AXF83" s="315"/>
      <c r="AXG83" s="167"/>
      <c r="AXH83" s="315"/>
      <c r="AXI83" s="315"/>
      <c r="AXJ83" s="169"/>
      <c r="AXK83" s="315"/>
      <c r="AXL83" s="82"/>
      <c r="AXM83" s="323"/>
      <c r="AXN83" s="79"/>
      <c r="AXO83" s="80"/>
      <c r="AXP83" s="80"/>
      <c r="AXQ83" s="81"/>
      <c r="AXR83" s="315"/>
      <c r="AXS83" s="315"/>
      <c r="AXT83" s="167"/>
      <c r="AXU83" s="315"/>
      <c r="AXV83" s="315"/>
      <c r="AXW83" s="169"/>
      <c r="AXX83" s="315"/>
      <c r="AXY83" s="82"/>
      <c r="AXZ83" s="323"/>
      <c r="AYA83" s="79"/>
      <c r="AYB83" s="80"/>
      <c r="AYC83" s="80"/>
      <c r="AYD83" s="81"/>
      <c r="AYE83" s="315"/>
      <c r="AYF83" s="315"/>
      <c r="AYG83" s="167"/>
      <c r="AYH83" s="315"/>
      <c r="AYI83" s="315"/>
      <c r="AYJ83" s="169"/>
      <c r="AYK83" s="315"/>
      <c r="AYL83" s="82"/>
      <c r="AYM83" s="323"/>
      <c r="AYN83" s="79"/>
      <c r="AYO83" s="80"/>
      <c r="AYP83" s="80"/>
      <c r="AYQ83" s="81"/>
      <c r="AYR83" s="315"/>
      <c r="AYS83" s="315"/>
      <c r="AYT83" s="167"/>
      <c r="AYU83" s="315"/>
      <c r="AYV83" s="315"/>
      <c r="AYW83" s="169"/>
      <c r="AYX83" s="315"/>
      <c r="AYY83" s="82"/>
      <c r="AYZ83" s="323"/>
      <c r="AZA83" s="79"/>
      <c r="AZB83" s="80"/>
      <c r="AZC83" s="80"/>
      <c r="AZD83" s="81"/>
      <c r="AZE83" s="315"/>
      <c r="AZF83" s="315"/>
      <c r="AZG83" s="167"/>
      <c r="AZH83" s="315"/>
      <c r="AZI83" s="315"/>
      <c r="AZJ83" s="169"/>
      <c r="AZK83" s="315"/>
      <c r="AZL83" s="82"/>
      <c r="AZM83" s="323"/>
      <c r="AZN83" s="79"/>
      <c r="AZO83" s="80"/>
      <c r="AZP83" s="80"/>
      <c r="AZQ83" s="81"/>
      <c r="AZR83" s="315"/>
      <c r="AZS83" s="315"/>
      <c r="AZT83" s="167"/>
      <c r="AZU83" s="315"/>
      <c r="AZV83" s="315"/>
      <c r="AZW83" s="169"/>
      <c r="AZX83" s="315"/>
      <c r="AZY83" s="82"/>
      <c r="AZZ83" s="323"/>
      <c r="BAA83" s="79"/>
      <c r="BAB83" s="80"/>
      <c r="BAC83" s="80"/>
      <c r="BAD83" s="81"/>
      <c r="BAE83" s="315"/>
      <c r="BAF83" s="315"/>
      <c r="BAG83" s="167"/>
      <c r="BAH83" s="315"/>
      <c r="BAI83" s="315"/>
      <c r="BAJ83" s="169"/>
      <c r="BAK83" s="315"/>
      <c r="BAL83" s="82"/>
      <c r="BAM83" s="323"/>
      <c r="BAN83" s="79"/>
      <c r="BAO83" s="80"/>
      <c r="BAP83" s="80"/>
      <c r="BAQ83" s="81"/>
      <c r="BAR83" s="315"/>
      <c r="BAS83" s="315"/>
      <c r="BAT83" s="167"/>
      <c r="BAU83" s="315"/>
      <c r="BAV83" s="315"/>
      <c r="BAW83" s="169"/>
      <c r="BAX83" s="315"/>
      <c r="BAY83" s="82"/>
      <c r="BAZ83" s="323"/>
      <c r="BBA83" s="79"/>
      <c r="BBB83" s="80"/>
      <c r="BBC83" s="80"/>
      <c r="BBD83" s="81"/>
      <c r="BBE83" s="315"/>
      <c r="BBF83" s="315"/>
      <c r="BBG83" s="167"/>
      <c r="BBH83" s="315"/>
      <c r="BBI83" s="315"/>
      <c r="BBJ83" s="169"/>
      <c r="BBK83" s="315"/>
      <c r="BBL83" s="82"/>
      <c r="BBM83" s="323"/>
      <c r="BBN83" s="79"/>
      <c r="BBO83" s="80"/>
      <c r="BBP83" s="80"/>
      <c r="BBQ83" s="81"/>
      <c r="BBR83" s="315"/>
      <c r="BBS83" s="315"/>
      <c r="BBT83" s="167"/>
      <c r="BBU83" s="315"/>
      <c r="BBV83" s="315"/>
      <c r="BBW83" s="169"/>
      <c r="BBX83" s="315"/>
      <c r="BBY83" s="82"/>
      <c r="BBZ83" s="323"/>
      <c r="BCA83" s="79"/>
      <c r="BCB83" s="80"/>
      <c r="BCC83" s="80"/>
      <c r="BCD83" s="81"/>
      <c r="BCE83" s="315"/>
      <c r="BCF83" s="315"/>
      <c r="BCG83" s="167"/>
      <c r="BCH83" s="315"/>
      <c r="BCI83" s="315"/>
      <c r="BCJ83" s="169"/>
      <c r="BCK83" s="315"/>
      <c r="BCL83" s="82"/>
      <c r="BCM83" s="323"/>
      <c r="BCN83" s="79"/>
      <c r="BCO83" s="80"/>
      <c r="BCP83" s="80"/>
      <c r="BCQ83" s="81"/>
      <c r="BCR83" s="315"/>
      <c r="BCS83" s="315"/>
      <c r="BCT83" s="167"/>
      <c r="BCU83" s="315"/>
      <c r="BCV83" s="315"/>
      <c r="BCW83" s="169"/>
      <c r="BCX83" s="315"/>
      <c r="BCY83" s="82"/>
      <c r="BCZ83" s="323"/>
      <c r="BDA83" s="79"/>
      <c r="BDB83" s="80"/>
      <c r="BDC83" s="80"/>
      <c r="BDD83" s="81"/>
      <c r="BDE83" s="315"/>
      <c r="BDF83" s="315"/>
      <c r="BDG83" s="167"/>
      <c r="BDH83" s="315"/>
      <c r="BDI83" s="315"/>
      <c r="BDJ83" s="169"/>
      <c r="BDK83" s="315"/>
      <c r="BDL83" s="82"/>
      <c r="BDM83" s="323"/>
      <c r="BDN83" s="79"/>
      <c r="BDO83" s="80"/>
      <c r="BDP83" s="80"/>
      <c r="BDQ83" s="81"/>
      <c r="BDR83" s="315"/>
      <c r="BDS83" s="315"/>
      <c r="BDT83" s="167"/>
      <c r="BDU83" s="315"/>
      <c r="BDV83" s="315"/>
      <c r="BDW83" s="169"/>
      <c r="BDX83" s="315"/>
      <c r="BDY83" s="82"/>
      <c r="BDZ83" s="323"/>
      <c r="BEA83" s="79"/>
      <c r="BEB83" s="80"/>
      <c r="BEC83" s="80"/>
      <c r="BED83" s="81"/>
      <c r="BEE83" s="315"/>
      <c r="BEF83" s="315"/>
      <c r="BEG83" s="167"/>
      <c r="BEH83" s="315"/>
      <c r="BEI83" s="315"/>
      <c r="BEJ83" s="169"/>
      <c r="BEK83" s="315"/>
      <c r="BEL83" s="82"/>
      <c r="BEM83" s="323"/>
      <c r="BEN83" s="79"/>
      <c r="BEO83" s="80"/>
      <c r="BEP83" s="80"/>
      <c r="BEQ83" s="81"/>
      <c r="BER83" s="315"/>
      <c r="BES83" s="315"/>
      <c r="BET83" s="167"/>
      <c r="BEU83" s="315"/>
      <c r="BEV83" s="315"/>
      <c r="BEW83" s="169"/>
      <c r="BEX83" s="315"/>
      <c r="BEY83" s="82"/>
      <c r="BEZ83" s="323"/>
      <c r="BFA83" s="79"/>
      <c r="BFB83" s="80"/>
      <c r="BFC83" s="80"/>
      <c r="BFD83" s="81"/>
      <c r="BFE83" s="315"/>
      <c r="BFF83" s="315"/>
      <c r="BFG83" s="167"/>
      <c r="BFH83" s="315"/>
      <c r="BFI83" s="315"/>
      <c r="BFJ83" s="169"/>
      <c r="BFK83" s="315"/>
      <c r="BFL83" s="82"/>
      <c r="BFM83" s="323"/>
      <c r="BFN83" s="79"/>
      <c r="BFO83" s="80"/>
      <c r="BFP83" s="80"/>
      <c r="BFQ83" s="81"/>
      <c r="BFR83" s="315"/>
      <c r="BFS83" s="315"/>
      <c r="BFT83" s="167"/>
      <c r="BFU83" s="315"/>
      <c r="BFV83" s="315"/>
      <c r="BFW83" s="169"/>
      <c r="BFX83" s="315"/>
      <c r="BFY83" s="82"/>
      <c r="BFZ83" s="323"/>
      <c r="BGA83" s="79"/>
      <c r="BGB83" s="80"/>
      <c r="BGC83" s="80"/>
      <c r="BGD83" s="81"/>
      <c r="BGE83" s="315"/>
      <c r="BGF83" s="315"/>
      <c r="BGG83" s="167"/>
      <c r="BGH83" s="315"/>
      <c r="BGI83" s="315"/>
      <c r="BGJ83" s="169"/>
      <c r="BGK83" s="315"/>
      <c r="BGL83" s="82"/>
      <c r="BGM83" s="323"/>
      <c r="BGN83" s="79"/>
      <c r="BGO83" s="80"/>
      <c r="BGP83" s="80"/>
      <c r="BGQ83" s="81"/>
      <c r="BGR83" s="315"/>
      <c r="BGS83" s="315"/>
      <c r="BGT83" s="167"/>
      <c r="BGU83" s="315"/>
      <c r="BGV83" s="315"/>
      <c r="BGW83" s="169"/>
      <c r="BGX83" s="315"/>
      <c r="BGY83" s="82"/>
      <c r="BGZ83" s="323"/>
      <c r="BHA83" s="79"/>
      <c r="BHB83" s="80"/>
      <c r="BHC83" s="80"/>
      <c r="BHD83" s="81"/>
      <c r="BHE83" s="315"/>
      <c r="BHF83" s="315"/>
      <c r="BHG83" s="167"/>
      <c r="BHH83" s="315"/>
      <c r="BHI83" s="315"/>
      <c r="BHJ83" s="169"/>
      <c r="BHK83" s="315"/>
      <c r="BHL83" s="82"/>
      <c r="BHM83" s="323"/>
      <c r="BHN83" s="79"/>
      <c r="BHO83" s="80"/>
      <c r="BHP83" s="80"/>
      <c r="BHQ83" s="81"/>
      <c r="BHR83" s="315"/>
      <c r="BHS83" s="315"/>
      <c r="BHT83" s="167"/>
      <c r="BHU83" s="315"/>
      <c r="BHV83" s="315"/>
      <c r="BHW83" s="169"/>
      <c r="BHX83" s="315"/>
      <c r="BHY83" s="82"/>
      <c r="BHZ83" s="323"/>
      <c r="BIA83" s="79"/>
      <c r="BIB83" s="80"/>
      <c r="BIC83" s="80"/>
      <c r="BID83" s="81"/>
      <c r="BIE83" s="315"/>
      <c r="BIF83" s="315"/>
      <c r="BIG83" s="167"/>
      <c r="BIH83" s="315"/>
      <c r="BII83" s="315"/>
      <c r="BIJ83" s="169"/>
      <c r="BIK83" s="315"/>
      <c r="BIL83" s="82"/>
      <c r="BIM83" s="323"/>
      <c r="BIN83" s="79"/>
      <c r="BIO83" s="80"/>
      <c r="BIP83" s="80"/>
      <c r="BIQ83" s="81"/>
      <c r="BIR83" s="315"/>
      <c r="BIS83" s="315"/>
      <c r="BIT83" s="167"/>
      <c r="BIU83" s="315"/>
      <c r="BIV83" s="315"/>
      <c r="BIW83" s="169"/>
      <c r="BIX83" s="315"/>
      <c r="BIY83" s="82"/>
      <c r="BIZ83" s="323"/>
      <c r="BJA83" s="79"/>
      <c r="BJB83" s="80"/>
      <c r="BJC83" s="80"/>
      <c r="BJD83" s="81"/>
      <c r="BJE83" s="315"/>
      <c r="BJF83" s="315"/>
      <c r="BJG83" s="167"/>
      <c r="BJH83" s="315"/>
      <c r="BJI83" s="315"/>
      <c r="BJJ83" s="169"/>
      <c r="BJK83" s="315"/>
      <c r="BJL83" s="82"/>
      <c r="BJM83" s="323"/>
      <c r="BJN83" s="79"/>
      <c r="BJO83" s="80"/>
      <c r="BJP83" s="80"/>
      <c r="BJQ83" s="81"/>
      <c r="BJR83" s="315"/>
      <c r="BJS83" s="315"/>
      <c r="BJT83" s="167"/>
      <c r="BJU83" s="315"/>
      <c r="BJV83" s="315"/>
      <c r="BJW83" s="169"/>
      <c r="BJX83" s="315"/>
      <c r="BJY83" s="82"/>
      <c r="BJZ83" s="323"/>
      <c r="BKA83" s="79"/>
      <c r="BKB83" s="80"/>
      <c r="BKC83" s="80"/>
      <c r="BKD83" s="81"/>
      <c r="BKE83" s="315"/>
      <c r="BKF83" s="315"/>
      <c r="BKG83" s="167"/>
      <c r="BKH83" s="315"/>
      <c r="BKI83" s="315"/>
      <c r="BKJ83" s="169"/>
      <c r="BKK83" s="315"/>
      <c r="BKL83" s="82"/>
      <c r="BKM83" s="323"/>
      <c r="BKN83" s="79"/>
      <c r="BKO83" s="80"/>
      <c r="BKP83" s="80"/>
      <c r="BKQ83" s="81"/>
      <c r="BKR83" s="315"/>
      <c r="BKS83" s="315"/>
      <c r="BKT83" s="167"/>
      <c r="BKU83" s="315"/>
      <c r="BKV83" s="315"/>
      <c r="BKW83" s="169"/>
      <c r="BKX83" s="315"/>
      <c r="BKY83" s="82"/>
      <c r="BKZ83" s="323"/>
      <c r="BLA83" s="79"/>
      <c r="BLB83" s="80"/>
      <c r="BLC83" s="80"/>
      <c r="BLD83" s="81"/>
      <c r="BLE83" s="315"/>
      <c r="BLF83" s="315"/>
      <c r="BLG83" s="167"/>
      <c r="BLH83" s="315"/>
      <c r="BLI83" s="315"/>
      <c r="BLJ83" s="169"/>
      <c r="BLK83" s="315"/>
      <c r="BLL83" s="82"/>
      <c r="BLM83" s="323"/>
      <c r="BLN83" s="79"/>
      <c r="BLO83" s="80"/>
      <c r="BLP83" s="80"/>
      <c r="BLQ83" s="81"/>
      <c r="BLR83" s="315"/>
      <c r="BLS83" s="315"/>
      <c r="BLT83" s="167"/>
      <c r="BLU83" s="315"/>
      <c r="BLV83" s="315"/>
      <c r="BLW83" s="169"/>
      <c r="BLX83" s="315"/>
      <c r="BLY83" s="82"/>
      <c r="BLZ83" s="323"/>
      <c r="BMA83" s="79"/>
      <c r="BMB83" s="80"/>
      <c r="BMC83" s="80"/>
      <c r="BMD83" s="81"/>
      <c r="BME83" s="315"/>
      <c r="BMF83" s="315"/>
      <c r="BMG83" s="167"/>
      <c r="BMH83" s="315"/>
      <c r="BMI83" s="315"/>
      <c r="BMJ83" s="169"/>
      <c r="BMK83" s="315"/>
      <c r="BML83" s="82"/>
      <c r="BMM83" s="323"/>
      <c r="BMN83" s="79"/>
      <c r="BMO83" s="80"/>
      <c r="BMP83" s="80"/>
      <c r="BMQ83" s="81"/>
      <c r="BMR83" s="315"/>
      <c r="BMS83" s="315"/>
      <c r="BMT83" s="167"/>
      <c r="BMU83" s="315"/>
      <c r="BMV83" s="315"/>
      <c r="BMW83" s="169"/>
      <c r="BMX83" s="315"/>
      <c r="BMY83" s="82"/>
      <c r="BMZ83" s="323"/>
      <c r="BNA83" s="79"/>
      <c r="BNB83" s="80"/>
      <c r="BNC83" s="80"/>
      <c r="BND83" s="81"/>
      <c r="BNE83" s="315"/>
      <c r="BNF83" s="315"/>
      <c r="BNG83" s="167"/>
      <c r="BNH83" s="315"/>
      <c r="BNI83" s="315"/>
      <c r="BNJ83" s="169"/>
      <c r="BNK83" s="315"/>
      <c r="BNL83" s="82"/>
      <c r="BNM83" s="323"/>
      <c r="BNN83" s="79"/>
      <c r="BNO83" s="80"/>
      <c r="BNP83" s="80"/>
      <c r="BNQ83" s="81"/>
      <c r="BNR83" s="315"/>
      <c r="BNS83" s="315"/>
      <c r="BNT83" s="167"/>
      <c r="BNU83" s="315"/>
      <c r="BNV83" s="315"/>
      <c r="BNW83" s="169"/>
      <c r="BNX83" s="315"/>
      <c r="BNY83" s="82"/>
      <c r="BNZ83" s="323"/>
      <c r="BOA83" s="79"/>
      <c r="BOB83" s="80"/>
      <c r="BOC83" s="80"/>
      <c r="BOD83" s="81"/>
      <c r="BOE83" s="315"/>
      <c r="BOF83" s="315"/>
      <c r="BOG83" s="167"/>
      <c r="BOH83" s="315"/>
      <c r="BOI83" s="315"/>
      <c r="BOJ83" s="169"/>
      <c r="BOK83" s="315"/>
      <c r="BOL83" s="82"/>
      <c r="BOM83" s="323"/>
      <c r="BON83" s="79"/>
      <c r="BOO83" s="80"/>
      <c r="BOP83" s="80"/>
      <c r="BOQ83" s="81"/>
      <c r="BOR83" s="315"/>
      <c r="BOS83" s="315"/>
      <c r="BOT83" s="167"/>
      <c r="BOU83" s="315"/>
      <c r="BOV83" s="315"/>
      <c r="BOW83" s="169"/>
      <c r="BOX83" s="315"/>
      <c r="BOY83" s="82"/>
      <c r="BOZ83" s="323"/>
      <c r="BPA83" s="79"/>
      <c r="BPB83" s="80"/>
      <c r="BPC83" s="80"/>
      <c r="BPD83" s="81"/>
      <c r="BPE83" s="315"/>
      <c r="BPF83" s="315"/>
      <c r="BPG83" s="167"/>
      <c r="BPH83" s="315"/>
      <c r="BPI83" s="315"/>
      <c r="BPJ83" s="169"/>
      <c r="BPK83" s="315"/>
      <c r="BPL83" s="82"/>
      <c r="BPM83" s="323"/>
      <c r="BPN83" s="79"/>
      <c r="BPO83" s="80"/>
      <c r="BPP83" s="80"/>
      <c r="BPQ83" s="81"/>
      <c r="BPR83" s="315"/>
      <c r="BPS83" s="315"/>
      <c r="BPT83" s="167"/>
      <c r="BPU83" s="315"/>
      <c r="BPV83" s="315"/>
      <c r="BPW83" s="169"/>
      <c r="BPX83" s="315"/>
      <c r="BPY83" s="82"/>
      <c r="BPZ83" s="323"/>
      <c r="BQA83" s="79"/>
      <c r="BQB83" s="80"/>
      <c r="BQC83" s="80"/>
      <c r="BQD83" s="81"/>
      <c r="BQE83" s="315"/>
      <c r="BQF83" s="315"/>
      <c r="BQG83" s="167"/>
      <c r="BQH83" s="315"/>
      <c r="BQI83" s="315"/>
      <c r="BQJ83" s="169"/>
      <c r="BQK83" s="315"/>
      <c r="BQL83" s="82"/>
      <c r="BQM83" s="323"/>
      <c r="BQN83" s="79"/>
      <c r="BQO83" s="80"/>
      <c r="BQP83" s="80"/>
      <c r="BQQ83" s="81"/>
      <c r="BQR83" s="315"/>
      <c r="BQS83" s="315"/>
      <c r="BQT83" s="167"/>
      <c r="BQU83" s="315"/>
      <c r="BQV83" s="315"/>
      <c r="BQW83" s="169"/>
      <c r="BQX83" s="315"/>
      <c r="BQY83" s="82"/>
      <c r="BQZ83" s="323"/>
      <c r="BRA83" s="79"/>
      <c r="BRB83" s="80"/>
      <c r="BRC83" s="80"/>
      <c r="BRD83" s="81"/>
      <c r="BRE83" s="315"/>
      <c r="BRF83" s="315"/>
      <c r="BRG83" s="167"/>
      <c r="BRH83" s="315"/>
      <c r="BRI83" s="315"/>
      <c r="BRJ83" s="169"/>
      <c r="BRK83" s="315"/>
      <c r="BRL83" s="82"/>
      <c r="BRM83" s="323"/>
      <c r="BRN83" s="79"/>
      <c r="BRO83" s="80"/>
      <c r="BRP83" s="80"/>
      <c r="BRQ83" s="81"/>
      <c r="BRR83" s="315"/>
      <c r="BRS83" s="315"/>
      <c r="BRT83" s="167"/>
      <c r="BRU83" s="315"/>
      <c r="BRV83" s="315"/>
      <c r="BRW83" s="169"/>
      <c r="BRX83" s="315"/>
      <c r="BRY83" s="82"/>
      <c r="BRZ83" s="323"/>
      <c r="BSA83" s="79"/>
      <c r="BSB83" s="80"/>
      <c r="BSC83" s="80"/>
      <c r="BSD83" s="81"/>
      <c r="BSE83" s="315"/>
      <c r="BSF83" s="315"/>
      <c r="BSG83" s="167"/>
      <c r="BSH83" s="315"/>
      <c r="BSI83" s="315"/>
      <c r="BSJ83" s="169"/>
      <c r="BSK83" s="315"/>
      <c r="BSL83" s="82"/>
      <c r="BSM83" s="323"/>
      <c r="BSN83" s="79"/>
      <c r="BSO83" s="80"/>
      <c r="BSP83" s="80"/>
      <c r="BSQ83" s="81"/>
      <c r="BSR83" s="315"/>
      <c r="BSS83" s="315"/>
      <c r="BST83" s="167"/>
      <c r="BSU83" s="315"/>
      <c r="BSV83" s="315"/>
      <c r="BSW83" s="169"/>
      <c r="BSX83" s="315"/>
      <c r="BSY83" s="82"/>
      <c r="BSZ83" s="323"/>
      <c r="BTA83" s="79"/>
      <c r="BTB83" s="80"/>
      <c r="BTC83" s="80"/>
      <c r="BTD83" s="81"/>
      <c r="BTE83" s="315"/>
      <c r="BTF83" s="315"/>
      <c r="BTG83" s="167"/>
      <c r="BTH83" s="315"/>
      <c r="BTI83" s="315"/>
      <c r="BTJ83" s="169"/>
      <c r="BTK83" s="315"/>
      <c r="BTL83" s="82"/>
      <c r="BTM83" s="323"/>
      <c r="BTN83" s="79"/>
      <c r="BTO83" s="80"/>
      <c r="BTP83" s="80"/>
      <c r="BTQ83" s="81"/>
      <c r="BTR83" s="315"/>
      <c r="BTS83" s="315"/>
      <c r="BTT83" s="167"/>
      <c r="BTU83" s="315"/>
      <c r="BTV83" s="315"/>
      <c r="BTW83" s="169"/>
      <c r="BTX83" s="315"/>
      <c r="BTY83" s="82"/>
      <c r="BTZ83" s="323"/>
      <c r="BUA83" s="79"/>
      <c r="BUB83" s="80"/>
      <c r="BUC83" s="80"/>
      <c r="BUD83" s="81"/>
      <c r="BUE83" s="315"/>
      <c r="BUF83" s="315"/>
      <c r="BUG83" s="167"/>
      <c r="BUH83" s="315"/>
      <c r="BUI83" s="315"/>
      <c r="BUJ83" s="169"/>
      <c r="BUK83" s="315"/>
      <c r="BUL83" s="82"/>
      <c r="BUM83" s="323"/>
      <c r="BUN83" s="79"/>
      <c r="BUO83" s="80"/>
      <c r="BUP83" s="80"/>
      <c r="BUQ83" s="81"/>
      <c r="BUR83" s="315"/>
      <c r="BUS83" s="315"/>
      <c r="BUT83" s="167"/>
      <c r="BUU83" s="315"/>
      <c r="BUV83" s="315"/>
      <c r="BUW83" s="169"/>
      <c r="BUX83" s="315"/>
      <c r="BUY83" s="82"/>
      <c r="BUZ83" s="323"/>
      <c r="BVA83" s="79"/>
      <c r="BVB83" s="80"/>
      <c r="BVC83" s="80"/>
      <c r="BVD83" s="81"/>
      <c r="BVE83" s="315"/>
      <c r="BVF83" s="315"/>
      <c r="BVG83" s="167"/>
      <c r="BVH83" s="315"/>
      <c r="BVI83" s="315"/>
      <c r="BVJ83" s="169"/>
      <c r="BVK83" s="315"/>
      <c r="BVL83" s="82"/>
      <c r="BVM83" s="323"/>
      <c r="BVN83" s="79"/>
      <c r="BVO83" s="80"/>
      <c r="BVP83" s="80"/>
      <c r="BVQ83" s="81"/>
      <c r="BVR83" s="315"/>
      <c r="BVS83" s="315"/>
      <c r="BVT83" s="167"/>
      <c r="BVU83" s="315"/>
      <c r="BVV83" s="315"/>
      <c r="BVW83" s="169"/>
      <c r="BVX83" s="315"/>
      <c r="BVY83" s="82"/>
      <c r="BVZ83" s="323"/>
      <c r="BWA83" s="79"/>
      <c r="BWB83" s="80"/>
      <c r="BWC83" s="80"/>
      <c r="BWD83" s="81"/>
      <c r="BWE83" s="315"/>
      <c r="BWF83" s="315"/>
      <c r="BWG83" s="167"/>
      <c r="BWH83" s="315"/>
      <c r="BWI83" s="315"/>
      <c r="BWJ83" s="169"/>
      <c r="BWK83" s="315"/>
      <c r="BWL83" s="82"/>
      <c r="BWM83" s="323"/>
      <c r="BWN83" s="79"/>
      <c r="BWO83" s="80"/>
      <c r="BWP83" s="80"/>
      <c r="BWQ83" s="81"/>
      <c r="BWR83" s="315"/>
      <c r="BWS83" s="315"/>
      <c r="BWT83" s="167"/>
      <c r="BWU83" s="315"/>
      <c r="BWV83" s="315"/>
      <c r="BWW83" s="169"/>
      <c r="BWX83" s="315"/>
      <c r="BWY83" s="82"/>
      <c r="BWZ83" s="323"/>
      <c r="BXA83" s="79"/>
      <c r="BXB83" s="80"/>
      <c r="BXC83" s="80"/>
      <c r="BXD83" s="81"/>
      <c r="BXE83" s="315"/>
      <c r="BXF83" s="315"/>
      <c r="BXG83" s="167"/>
      <c r="BXH83" s="315"/>
      <c r="BXI83" s="315"/>
      <c r="BXJ83" s="169"/>
      <c r="BXK83" s="315"/>
      <c r="BXL83" s="82"/>
      <c r="BXM83" s="323"/>
      <c r="BXN83" s="79"/>
      <c r="BXO83" s="80"/>
      <c r="BXP83" s="80"/>
      <c r="BXQ83" s="81"/>
      <c r="BXR83" s="315"/>
      <c r="BXS83" s="315"/>
      <c r="BXT83" s="167"/>
      <c r="BXU83" s="315"/>
      <c r="BXV83" s="315"/>
      <c r="BXW83" s="169"/>
      <c r="BXX83" s="315"/>
      <c r="BXY83" s="82"/>
      <c r="BXZ83" s="323"/>
      <c r="BYA83" s="79"/>
      <c r="BYB83" s="80"/>
      <c r="BYC83" s="80"/>
      <c r="BYD83" s="81"/>
      <c r="BYE83" s="315"/>
      <c r="BYF83" s="315"/>
      <c r="BYG83" s="167"/>
      <c r="BYH83" s="315"/>
      <c r="BYI83" s="315"/>
      <c r="BYJ83" s="169"/>
      <c r="BYK83" s="315"/>
      <c r="BYL83" s="82"/>
      <c r="BYM83" s="323"/>
      <c r="BYN83" s="79"/>
      <c r="BYO83" s="80"/>
      <c r="BYP83" s="80"/>
      <c r="BYQ83" s="81"/>
      <c r="BYR83" s="315"/>
      <c r="BYS83" s="315"/>
      <c r="BYT83" s="167"/>
      <c r="BYU83" s="315"/>
      <c r="BYV83" s="315"/>
      <c r="BYW83" s="169"/>
      <c r="BYX83" s="315"/>
      <c r="BYY83" s="82"/>
      <c r="BYZ83" s="323"/>
      <c r="BZA83" s="79"/>
      <c r="BZB83" s="80"/>
      <c r="BZC83" s="80"/>
      <c r="BZD83" s="81"/>
      <c r="BZE83" s="315"/>
      <c r="BZF83" s="315"/>
      <c r="BZG83" s="167"/>
      <c r="BZH83" s="315"/>
      <c r="BZI83" s="315"/>
      <c r="BZJ83" s="169"/>
      <c r="BZK83" s="315"/>
      <c r="BZL83" s="82"/>
      <c r="BZM83" s="323"/>
      <c r="BZN83" s="79"/>
      <c r="BZO83" s="80"/>
      <c r="BZP83" s="80"/>
      <c r="BZQ83" s="81"/>
      <c r="BZR83" s="315"/>
      <c r="BZS83" s="315"/>
      <c r="BZT83" s="167"/>
      <c r="BZU83" s="315"/>
      <c r="BZV83" s="315"/>
      <c r="BZW83" s="169"/>
      <c r="BZX83" s="315"/>
      <c r="BZY83" s="82"/>
      <c r="BZZ83" s="323"/>
      <c r="CAA83" s="79"/>
      <c r="CAB83" s="80"/>
      <c r="CAC83" s="80"/>
      <c r="CAD83" s="81"/>
      <c r="CAE83" s="315"/>
      <c r="CAF83" s="315"/>
      <c r="CAG83" s="167"/>
      <c r="CAH83" s="315"/>
      <c r="CAI83" s="315"/>
      <c r="CAJ83" s="169"/>
      <c r="CAK83" s="315"/>
      <c r="CAL83" s="82"/>
      <c r="CAM83" s="323"/>
      <c r="CAN83" s="79"/>
      <c r="CAO83" s="80"/>
      <c r="CAP83" s="80"/>
      <c r="CAQ83" s="81"/>
      <c r="CAR83" s="315"/>
      <c r="CAS83" s="315"/>
      <c r="CAT83" s="167"/>
      <c r="CAU83" s="315"/>
      <c r="CAV83" s="315"/>
      <c r="CAW83" s="169"/>
      <c r="CAX83" s="315"/>
      <c r="CAY83" s="82"/>
      <c r="CAZ83" s="323"/>
      <c r="CBA83" s="79"/>
      <c r="CBB83" s="80"/>
      <c r="CBC83" s="80"/>
      <c r="CBD83" s="81"/>
      <c r="CBE83" s="315"/>
      <c r="CBF83" s="315"/>
      <c r="CBG83" s="167"/>
      <c r="CBH83" s="315"/>
      <c r="CBI83" s="315"/>
      <c r="CBJ83" s="169"/>
      <c r="CBK83" s="315"/>
      <c r="CBL83" s="82"/>
      <c r="CBM83" s="323"/>
      <c r="CBN83" s="79"/>
      <c r="CBO83" s="80"/>
      <c r="CBP83" s="80"/>
      <c r="CBQ83" s="81"/>
      <c r="CBR83" s="315"/>
      <c r="CBS83" s="315"/>
      <c r="CBT83" s="167"/>
      <c r="CBU83" s="315"/>
      <c r="CBV83" s="315"/>
      <c r="CBW83" s="169"/>
      <c r="CBX83" s="315"/>
      <c r="CBY83" s="82"/>
      <c r="CBZ83" s="323"/>
      <c r="CCA83" s="79"/>
      <c r="CCB83" s="80"/>
      <c r="CCC83" s="80"/>
      <c r="CCD83" s="81"/>
      <c r="CCE83" s="315"/>
      <c r="CCF83" s="315"/>
      <c r="CCG83" s="167"/>
      <c r="CCH83" s="315"/>
      <c r="CCI83" s="315"/>
      <c r="CCJ83" s="169"/>
      <c r="CCK83" s="315"/>
      <c r="CCL83" s="82"/>
      <c r="CCM83" s="323"/>
      <c r="CCN83" s="79"/>
      <c r="CCO83" s="80"/>
      <c r="CCP83" s="80"/>
      <c r="CCQ83" s="81"/>
      <c r="CCR83" s="315"/>
      <c r="CCS83" s="315"/>
      <c r="CCT83" s="167"/>
      <c r="CCU83" s="315"/>
      <c r="CCV83" s="315"/>
      <c r="CCW83" s="169"/>
      <c r="CCX83" s="315"/>
      <c r="CCY83" s="82"/>
      <c r="CCZ83" s="323"/>
      <c r="CDA83" s="79"/>
      <c r="CDB83" s="80"/>
      <c r="CDC83" s="80"/>
      <c r="CDD83" s="81"/>
      <c r="CDE83" s="315"/>
      <c r="CDF83" s="315"/>
      <c r="CDG83" s="167"/>
      <c r="CDH83" s="315"/>
      <c r="CDI83" s="315"/>
      <c r="CDJ83" s="169"/>
      <c r="CDK83" s="315"/>
      <c r="CDL83" s="82"/>
      <c r="CDM83" s="323"/>
      <c r="CDN83" s="79"/>
      <c r="CDO83" s="80"/>
      <c r="CDP83" s="80"/>
      <c r="CDQ83" s="81"/>
      <c r="CDR83" s="315"/>
      <c r="CDS83" s="315"/>
      <c r="CDT83" s="167"/>
      <c r="CDU83" s="315"/>
      <c r="CDV83" s="315"/>
      <c r="CDW83" s="169"/>
      <c r="CDX83" s="315"/>
      <c r="CDY83" s="82"/>
      <c r="CDZ83" s="323"/>
      <c r="CEA83" s="79"/>
      <c r="CEB83" s="80"/>
      <c r="CEC83" s="80"/>
      <c r="CED83" s="81"/>
      <c r="CEE83" s="315"/>
      <c r="CEF83" s="315"/>
      <c r="CEG83" s="167"/>
      <c r="CEH83" s="315"/>
      <c r="CEI83" s="315"/>
      <c r="CEJ83" s="169"/>
      <c r="CEK83" s="315"/>
      <c r="CEL83" s="82"/>
      <c r="CEM83" s="323"/>
      <c r="CEN83" s="79"/>
      <c r="CEO83" s="80"/>
      <c r="CEP83" s="80"/>
      <c r="CEQ83" s="81"/>
      <c r="CER83" s="315"/>
      <c r="CES83" s="315"/>
      <c r="CET83" s="167"/>
      <c r="CEU83" s="315"/>
      <c r="CEV83" s="315"/>
      <c r="CEW83" s="169"/>
      <c r="CEX83" s="315"/>
      <c r="CEY83" s="82"/>
      <c r="CEZ83" s="323"/>
      <c r="CFA83" s="79"/>
      <c r="CFB83" s="80"/>
      <c r="CFC83" s="80"/>
      <c r="CFD83" s="81"/>
      <c r="CFE83" s="315"/>
      <c r="CFF83" s="315"/>
      <c r="CFG83" s="167"/>
      <c r="CFH83" s="315"/>
      <c r="CFI83" s="315"/>
      <c r="CFJ83" s="169"/>
      <c r="CFK83" s="315"/>
      <c r="CFL83" s="82"/>
      <c r="CFM83" s="323"/>
      <c r="CFN83" s="79"/>
      <c r="CFO83" s="80"/>
      <c r="CFP83" s="80"/>
      <c r="CFQ83" s="81"/>
      <c r="CFR83" s="315"/>
      <c r="CFS83" s="315"/>
      <c r="CFT83" s="167"/>
      <c r="CFU83" s="315"/>
      <c r="CFV83" s="315"/>
      <c r="CFW83" s="169"/>
      <c r="CFX83" s="315"/>
      <c r="CFY83" s="82"/>
      <c r="CFZ83" s="323"/>
      <c r="CGA83" s="79"/>
      <c r="CGB83" s="80"/>
      <c r="CGC83" s="80"/>
      <c r="CGD83" s="81"/>
      <c r="CGE83" s="315"/>
      <c r="CGF83" s="315"/>
      <c r="CGG83" s="167"/>
      <c r="CGH83" s="315"/>
      <c r="CGI83" s="315"/>
      <c r="CGJ83" s="169"/>
      <c r="CGK83" s="315"/>
      <c r="CGL83" s="82"/>
      <c r="CGM83" s="323"/>
      <c r="CGN83" s="79"/>
      <c r="CGO83" s="80"/>
      <c r="CGP83" s="80"/>
      <c r="CGQ83" s="81"/>
      <c r="CGR83" s="315"/>
      <c r="CGS83" s="315"/>
      <c r="CGT83" s="167"/>
      <c r="CGU83" s="315"/>
      <c r="CGV83" s="315"/>
      <c r="CGW83" s="169"/>
      <c r="CGX83" s="315"/>
      <c r="CGY83" s="82"/>
      <c r="CGZ83" s="323"/>
      <c r="CHA83" s="79"/>
      <c r="CHB83" s="80"/>
      <c r="CHC83" s="80"/>
      <c r="CHD83" s="81"/>
      <c r="CHE83" s="315"/>
      <c r="CHF83" s="315"/>
      <c r="CHG83" s="167"/>
      <c r="CHH83" s="315"/>
      <c r="CHI83" s="315"/>
      <c r="CHJ83" s="169"/>
      <c r="CHK83" s="315"/>
      <c r="CHL83" s="82"/>
      <c r="CHM83" s="323"/>
      <c r="CHN83" s="79"/>
      <c r="CHO83" s="80"/>
      <c r="CHP83" s="80"/>
      <c r="CHQ83" s="81"/>
      <c r="CHR83" s="315"/>
      <c r="CHS83" s="315"/>
      <c r="CHT83" s="167"/>
      <c r="CHU83" s="315"/>
      <c r="CHV83" s="315"/>
      <c r="CHW83" s="169"/>
      <c r="CHX83" s="315"/>
      <c r="CHY83" s="82"/>
      <c r="CHZ83" s="323"/>
      <c r="CIA83" s="79"/>
      <c r="CIB83" s="80"/>
      <c r="CIC83" s="80"/>
      <c r="CID83" s="81"/>
      <c r="CIE83" s="315"/>
      <c r="CIF83" s="315"/>
      <c r="CIG83" s="167"/>
      <c r="CIH83" s="315"/>
      <c r="CII83" s="315"/>
      <c r="CIJ83" s="169"/>
      <c r="CIK83" s="315"/>
      <c r="CIL83" s="82"/>
      <c r="CIM83" s="323"/>
      <c r="CIN83" s="79"/>
      <c r="CIO83" s="80"/>
      <c r="CIP83" s="80"/>
      <c r="CIQ83" s="81"/>
      <c r="CIR83" s="315"/>
      <c r="CIS83" s="315"/>
      <c r="CIT83" s="167"/>
      <c r="CIU83" s="315"/>
      <c r="CIV83" s="315"/>
      <c r="CIW83" s="169"/>
      <c r="CIX83" s="315"/>
      <c r="CIY83" s="82"/>
      <c r="CIZ83" s="323"/>
      <c r="CJA83" s="79"/>
      <c r="CJB83" s="80"/>
      <c r="CJC83" s="80"/>
      <c r="CJD83" s="81"/>
      <c r="CJE83" s="315"/>
      <c r="CJF83" s="315"/>
      <c r="CJG83" s="167"/>
      <c r="CJH83" s="315"/>
      <c r="CJI83" s="315"/>
      <c r="CJJ83" s="169"/>
      <c r="CJK83" s="315"/>
      <c r="CJL83" s="82"/>
      <c r="CJM83" s="323"/>
      <c r="CJN83" s="79"/>
      <c r="CJO83" s="80"/>
      <c r="CJP83" s="80"/>
      <c r="CJQ83" s="81"/>
      <c r="CJR83" s="315"/>
      <c r="CJS83" s="315"/>
      <c r="CJT83" s="167"/>
      <c r="CJU83" s="315"/>
      <c r="CJV83" s="315"/>
      <c r="CJW83" s="169"/>
      <c r="CJX83" s="315"/>
      <c r="CJY83" s="82"/>
      <c r="CJZ83" s="323"/>
      <c r="CKA83" s="79"/>
      <c r="CKB83" s="80"/>
      <c r="CKC83" s="80"/>
      <c r="CKD83" s="81"/>
      <c r="CKE83" s="315"/>
      <c r="CKF83" s="315"/>
      <c r="CKG83" s="167"/>
      <c r="CKH83" s="315"/>
      <c r="CKI83" s="315"/>
      <c r="CKJ83" s="169"/>
      <c r="CKK83" s="315"/>
      <c r="CKL83" s="82"/>
      <c r="CKM83" s="323"/>
      <c r="CKN83" s="79"/>
      <c r="CKO83" s="80"/>
      <c r="CKP83" s="80"/>
      <c r="CKQ83" s="81"/>
      <c r="CKR83" s="315"/>
      <c r="CKS83" s="315"/>
      <c r="CKT83" s="167"/>
      <c r="CKU83" s="315"/>
      <c r="CKV83" s="315"/>
      <c r="CKW83" s="169"/>
      <c r="CKX83" s="315"/>
      <c r="CKY83" s="82"/>
      <c r="CKZ83" s="323"/>
      <c r="CLA83" s="79"/>
      <c r="CLB83" s="80"/>
      <c r="CLC83" s="80"/>
      <c r="CLD83" s="81"/>
      <c r="CLE83" s="315"/>
      <c r="CLF83" s="315"/>
      <c r="CLG83" s="167"/>
      <c r="CLH83" s="315"/>
      <c r="CLI83" s="315"/>
      <c r="CLJ83" s="169"/>
      <c r="CLK83" s="315"/>
      <c r="CLL83" s="82"/>
      <c r="CLM83" s="323"/>
      <c r="CLN83" s="79"/>
      <c r="CLO83" s="80"/>
      <c r="CLP83" s="80"/>
      <c r="CLQ83" s="81"/>
      <c r="CLR83" s="315"/>
      <c r="CLS83" s="315"/>
      <c r="CLT83" s="167"/>
      <c r="CLU83" s="315"/>
      <c r="CLV83" s="315"/>
      <c r="CLW83" s="169"/>
      <c r="CLX83" s="315"/>
      <c r="CLY83" s="82"/>
      <c r="CLZ83" s="323"/>
      <c r="CMA83" s="79"/>
      <c r="CMB83" s="80"/>
      <c r="CMC83" s="80"/>
      <c r="CMD83" s="81"/>
      <c r="CME83" s="315"/>
      <c r="CMF83" s="315"/>
      <c r="CMG83" s="167"/>
      <c r="CMH83" s="315"/>
      <c r="CMI83" s="315"/>
      <c r="CMJ83" s="169"/>
      <c r="CMK83" s="315"/>
      <c r="CML83" s="82"/>
      <c r="CMM83" s="323"/>
      <c r="CMN83" s="79"/>
      <c r="CMO83" s="80"/>
      <c r="CMP83" s="80"/>
      <c r="CMQ83" s="81"/>
      <c r="CMR83" s="315"/>
      <c r="CMS83" s="315"/>
      <c r="CMT83" s="167"/>
      <c r="CMU83" s="315"/>
      <c r="CMV83" s="315"/>
      <c r="CMW83" s="169"/>
      <c r="CMX83" s="315"/>
      <c r="CMY83" s="82"/>
      <c r="CMZ83" s="323"/>
      <c r="CNA83" s="79"/>
      <c r="CNB83" s="80"/>
      <c r="CNC83" s="80"/>
      <c r="CND83" s="81"/>
      <c r="CNE83" s="315"/>
      <c r="CNF83" s="315"/>
      <c r="CNG83" s="167"/>
      <c r="CNH83" s="315"/>
      <c r="CNI83" s="315"/>
      <c r="CNJ83" s="169"/>
      <c r="CNK83" s="315"/>
      <c r="CNL83" s="82"/>
      <c r="CNM83" s="323"/>
      <c r="CNN83" s="79"/>
      <c r="CNO83" s="80"/>
      <c r="CNP83" s="80"/>
      <c r="CNQ83" s="81"/>
      <c r="CNR83" s="315"/>
      <c r="CNS83" s="315"/>
      <c r="CNT83" s="167"/>
      <c r="CNU83" s="315"/>
      <c r="CNV83" s="315"/>
      <c r="CNW83" s="169"/>
      <c r="CNX83" s="315"/>
      <c r="CNY83" s="82"/>
      <c r="CNZ83" s="323"/>
      <c r="COA83" s="79"/>
      <c r="COB83" s="80"/>
      <c r="COC83" s="80"/>
      <c r="COD83" s="81"/>
      <c r="COE83" s="315"/>
      <c r="COF83" s="315"/>
      <c r="COG83" s="167"/>
      <c r="COH83" s="315"/>
      <c r="COI83" s="315"/>
      <c r="COJ83" s="169"/>
      <c r="COK83" s="315"/>
      <c r="COL83" s="82"/>
      <c r="COM83" s="323"/>
      <c r="CON83" s="79"/>
      <c r="COO83" s="80"/>
      <c r="COP83" s="80"/>
      <c r="COQ83" s="81"/>
      <c r="COR83" s="315"/>
      <c r="COS83" s="315"/>
      <c r="COT83" s="167"/>
      <c r="COU83" s="315"/>
      <c r="COV83" s="315"/>
      <c r="COW83" s="169"/>
      <c r="COX83" s="315"/>
      <c r="COY83" s="82"/>
      <c r="COZ83" s="323"/>
      <c r="CPA83" s="79"/>
      <c r="CPB83" s="80"/>
      <c r="CPC83" s="80"/>
      <c r="CPD83" s="81"/>
      <c r="CPE83" s="315"/>
      <c r="CPF83" s="315"/>
      <c r="CPG83" s="167"/>
      <c r="CPH83" s="315"/>
      <c r="CPI83" s="315"/>
      <c r="CPJ83" s="169"/>
      <c r="CPK83" s="315"/>
      <c r="CPL83" s="82"/>
      <c r="CPM83" s="323"/>
      <c r="CPN83" s="79"/>
      <c r="CPO83" s="80"/>
      <c r="CPP83" s="80"/>
      <c r="CPQ83" s="81"/>
      <c r="CPR83" s="315"/>
      <c r="CPS83" s="315"/>
      <c r="CPT83" s="167"/>
      <c r="CPU83" s="315"/>
      <c r="CPV83" s="315"/>
      <c r="CPW83" s="169"/>
      <c r="CPX83" s="315"/>
      <c r="CPY83" s="82"/>
      <c r="CPZ83" s="323"/>
      <c r="CQA83" s="79"/>
      <c r="CQB83" s="80"/>
      <c r="CQC83" s="80"/>
      <c r="CQD83" s="81"/>
      <c r="CQE83" s="315"/>
      <c r="CQF83" s="315"/>
      <c r="CQG83" s="167"/>
      <c r="CQH83" s="315"/>
      <c r="CQI83" s="315"/>
      <c r="CQJ83" s="169"/>
      <c r="CQK83" s="315"/>
      <c r="CQL83" s="82"/>
      <c r="CQM83" s="323"/>
      <c r="CQN83" s="79"/>
      <c r="CQO83" s="80"/>
      <c r="CQP83" s="80"/>
      <c r="CQQ83" s="81"/>
      <c r="CQR83" s="315"/>
      <c r="CQS83" s="315"/>
      <c r="CQT83" s="167"/>
      <c r="CQU83" s="315"/>
      <c r="CQV83" s="315"/>
      <c r="CQW83" s="169"/>
      <c r="CQX83" s="315"/>
      <c r="CQY83" s="82"/>
      <c r="CQZ83" s="323"/>
      <c r="CRA83" s="79"/>
      <c r="CRB83" s="80"/>
      <c r="CRC83" s="80"/>
      <c r="CRD83" s="81"/>
      <c r="CRE83" s="315"/>
      <c r="CRF83" s="315"/>
      <c r="CRG83" s="167"/>
      <c r="CRH83" s="315"/>
      <c r="CRI83" s="315"/>
      <c r="CRJ83" s="169"/>
      <c r="CRK83" s="315"/>
      <c r="CRL83" s="82"/>
      <c r="CRM83" s="323"/>
      <c r="CRN83" s="79"/>
      <c r="CRO83" s="80"/>
      <c r="CRP83" s="80"/>
      <c r="CRQ83" s="81"/>
      <c r="CRR83" s="315"/>
      <c r="CRS83" s="315"/>
      <c r="CRT83" s="167"/>
      <c r="CRU83" s="315"/>
      <c r="CRV83" s="315"/>
      <c r="CRW83" s="169"/>
      <c r="CRX83" s="315"/>
      <c r="CRY83" s="82"/>
      <c r="CRZ83" s="323"/>
      <c r="CSA83" s="79"/>
      <c r="CSB83" s="80"/>
      <c r="CSC83" s="80"/>
      <c r="CSD83" s="81"/>
      <c r="CSE83" s="315"/>
      <c r="CSF83" s="315"/>
      <c r="CSG83" s="167"/>
      <c r="CSH83" s="315"/>
      <c r="CSI83" s="315"/>
      <c r="CSJ83" s="169"/>
      <c r="CSK83" s="315"/>
      <c r="CSL83" s="82"/>
      <c r="CSM83" s="323"/>
      <c r="CSN83" s="79"/>
      <c r="CSO83" s="80"/>
      <c r="CSP83" s="80"/>
      <c r="CSQ83" s="81"/>
      <c r="CSR83" s="315"/>
      <c r="CSS83" s="315"/>
      <c r="CST83" s="167"/>
      <c r="CSU83" s="315"/>
      <c r="CSV83" s="315"/>
      <c r="CSW83" s="169"/>
      <c r="CSX83" s="315"/>
      <c r="CSY83" s="82"/>
      <c r="CSZ83" s="323"/>
      <c r="CTA83" s="79"/>
      <c r="CTB83" s="80"/>
      <c r="CTC83" s="80"/>
      <c r="CTD83" s="81"/>
      <c r="CTE83" s="315"/>
      <c r="CTF83" s="315"/>
      <c r="CTG83" s="167"/>
      <c r="CTH83" s="315"/>
      <c r="CTI83" s="315"/>
      <c r="CTJ83" s="169"/>
      <c r="CTK83" s="315"/>
      <c r="CTL83" s="82"/>
      <c r="CTM83" s="323"/>
      <c r="CTN83" s="79"/>
      <c r="CTO83" s="80"/>
      <c r="CTP83" s="80"/>
      <c r="CTQ83" s="81"/>
      <c r="CTR83" s="315"/>
      <c r="CTS83" s="315"/>
      <c r="CTT83" s="167"/>
      <c r="CTU83" s="315"/>
      <c r="CTV83" s="315"/>
      <c r="CTW83" s="169"/>
      <c r="CTX83" s="315"/>
      <c r="CTY83" s="82"/>
      <c r="CTZ83" s="323"/>
      <c r="CUA83" s="79"/>
      <c r="CUB83" s="80"/>
      <c r="CUC83" s="80"/>
      <c r="CUD83" s="81"/>
      <c r="CUE83" s="315"/>
      <c r="CUF83" s="315"/>
      <c r="CUG83" s="167"/>
      <c r="CUH83" s="315"/>
      <c r="CUI83" s="315"/>
      <c r="CUJ83" s="169"/>
      <c r="CUK83" s="315"/>
      <c r="CUL83" s="82"/>
      <c r="CUM83" s="323"/>
      <c r="CUN83" s="79"/>
      <c r="CUO83" s="80"/>
      <c r="CUP83" s="80"/>
      <c r="CUQ83" s="81"/>
      <c r="CUR83" s="315"/>
      <c r="CUS83" s="315"/>
      <c r="CUT83" s="167"/>
      <c r="CUU83" s="315"/>
      <c r="CUV83" s="315"/>
      <c r="CUW83" s="169"/>
      <c r="CUX83" s="315"/>
      <c r="CUY83" s="82"/>
      <c r="CUZ83" s="323"/>
      <c r="CVA83" s="79"/>
      <c r="CVB83" s="80"/>
      <c r="CVC83" s="80"/>
      <c r="CVD83" s="81"/>
      <c r="CVE83" s="315"/>
      <c r="CVF83" s="315"/>
      <c r="CVG83" s="167"/>
      <c r="CVH83" s="315"/>
      <c r="CVI83" s="315"/>
      <c r="CVJ83" s="169"/>
      <c r="CVK83" s="315"/>
      <c r="CVL83" s="82"/>
      <c r="CVM83" s="323"/>
      <c r="CVN83" s="79"/>
      <c r="CVO83" s="80"/>
      <c r="CVP83" s="80"/>
      <c r="CVQ83" s="81"/>
      <c r="CVR83" s="315"/>
      <c r="CVS83" s="315"/>
      <c r="CVT83" s="167"/>
      <c r="CVU83" s="315"/>
      <c r="CVV83" s="315"/>
      <c r="CVW83" s="169"/>
      <c r="CVX83" s="315"/>
      <c r="CVY83" s="82"/>
      <c r="CVZ83" s="323"/>
      <c r="CWA83" s="79"/>
      <c r="CWB83" s="80"/>
      <c r="CWC83" s="80"/>
      <c r="CWD83" s="81"/>
      <c r="CWE83" s="315"/>
      <c r="CWF83" s="315"/>
      <c r="CWG83" s="167"/>
      <c r="CWH83" s="315"/>
      <c r="CWI83" s="315"/>
      <c r="CWJ83" s="169"/>
      <c r="CWK83" s="315"/>
      <c r="CWL83" s="82"/>
      <c r="CWM83" s="323"/>
      <c r="CWN83" s="79"/>
      <c r="CWO83" s="80"/>
      <c r="CWP83" s="80"/>
      <c r="CWQ83" s="81"/>
      <c r="CWR83" s="315"/>
      <c r="CWS83" s="315"/>
      <c r="CWT83" s="167"/>
      <c r="CWU83" s="315"/>
      <c r="CWV83" s="315"/>
      <c r="CWW83" s="169"/>
      <c r="CWX83" s="315"/>
      <c r="CWY83" s="82"/>
      <c r="CWZ83" s="323"/>
      <c r="CXA83" s="79"/>
      <c r="CXB83" s="80"/>
      <c r="CXC83" s="80"/>
      <c r="CXD83" s="81"/>
      <c r="CXE83" s="315"/>
      <c r="CXF83" s="315"/>
      <c r="CXG83" s="167"/>
      <c r="CXH83" s="315"/>
      <c r="CXI83" s="315"/>
      <c r="CXJ83" s="169"/>
      <c r="CXK83" s="315"/>
      <c r="CXL83" s="82"/>
      <c r="CXM83" s="323"/>
      <c r="CXN83" s="79"/>
      <c r="CXO83" s="80"/>
      <c r="CXP83" s="80"/>
      <c r="CXQ83" s="81"/>
      <c r="CXR83" s="315"/>
      <c r="CXS83" s="315"/>
      <c r="CXT83" s="167"/>
      <c r="CXU83" s="315"/>
      <c r="CXV83" s="315"/>
      <c r="CXW83" s="169"/>
      <c r="CXX83" s="315"/>
      <c r="CXY83" s="82"/>
      <c r="CXZ83" s="323"/>
      <c r="CYA83" s="79"/>
      <c r="CYB83" s="80"/>
      <c r="CYC83" s="80"/>
      <c r="CYD83" s="81"/>
      <c r="CYE83" s="315"/>
      <c r="CYF83" s="315"/>
      <c r="CYG83" s="167"/>
      <c r="CYH83" s="315"/>
      <c r="CYI83" s="315"/>
      <c r="CYJ83" s="169"/>
      <c r="CYK83" s="315"/>
      <c r="CYL83" s="82"/>
      <c r="CYM83" s="323"/>
      <c r="CYN83" s="79"/>
      <c r="CYO83" s="80"/>
      <c r="CYP83" s="80"/>
      <c r="CYQ83" s="81"/>
      <c r="CYR83" s="315"/>
      <c r="CYS83" s="315"/>
      <c r="CYT83" s="167"/>
      <c r="CYU83" s="315"/>
      <c r="CYV83" s="315"/>
      <c r="CYW83" s="169"/>
      <c r="CYX83" s="315"/>
      <c r="CYY83" s="82"/>
      <c r="CYZ83" s="323"/>
      <c r="CZA83" s="79"/>
      <c r="CZB83" s="80"/>
      <c r="CZC83" s="80"/>
      <c r="CZD83" s="81"/>
      <c r="CZE83" s="315"/>
      <c r="CZF83" s="315"/>
      <c r="CZG83" s="167"/>
      <c r="CZH83" s="315"/>
      <c r="CZI83" s="315"/>
      <c r="CZJ83" s="169"/>
      <c r="CZK83" s="315"/>
      <c r="CZL83" s="82"/>
      <c r="CZM83" s="323"/>
      <c r="CZN83" s="79"/>
      <c r="CZO83" s="80"/>
      <c r="CZP83" s="80"/>
      <c r="CZQ83" s="81"/>
      <c r="CZR83" s="315"/>
      <c r="CZS83" s="315"/>
      <c r="CZT83" s="167"/>
      <c r="CZU83" s="315"/>
      <c r="CZV83" s="315"/>
      <c r="CZW83" s="169"/>
      <c r="CZX83" s="315"/>
      <c r="CZY83" s="82"/>
      <c r="CZZ83" s="323"/>
      <c r="DAA83" s="79"/>
      <c r="DAB83" s="80"/>
      <c r="DAC83" s="80"/>
      <c r="DAD83" s="81"/>
      <c r="DAE83" s="315"/>
      <c r="DAF83" s="315"/>
      <c r="DAG83" s="167"/>
      <c r="DAH83" s="315"/>
      <c r="DAI83" s="315"/>
      <c r="DAJ83" s="169"/>
      <c r="DAK83" s="315"/>
      <c r="DAL83" s="82"/>
      <c r="DAM83" s="323"/>
      <c r="DAN83" s="79"/>
      <c r="DAO83" s="80"/>
      <c r="DAP83" s="80"/>
      <c r="DAQ83" s="81"/>
      <c r="DAR83" s="315"/>
      <c r="DAS83" s="315"/>
      <c r="DAT83" s="167"/>
      <c r="DAU83" s="315"/>
      <c r="DAV83" s="315"/>
      <c r="DAW83" s="169"/>
      <c r="DAX83" s="315"/>
      <c r="DAY83" s="82"/>
      <c r="DAZ83" s="323"/>
      <c r="DBA83" s="79"/>
      <c r="DBB83" s="80"/>
      <c r="DBC83" s="80"/>
      <c r="DBD83" s="81"/>
      <c r="DBE83" s="315"/>
      <c r="DBF83" s="315"/>
      <c r="DBG83" s="167"/>
      <c r="DBH83" s="315"/>
      <c r="DBI83" s="315"/>
      <c r="DBJ83" s="169"/>
      <c r="DBK83" s="315"/>
      <c r="DBL83" s="82"/>
      <c r="DBM83" s="323"/>
      <c r="DBN83" s="79"/>
      <c r="DBO83" s="80"/>
      <c r="DBP83" s="80"/>
      <c r="DBQ83" s="81"/>
      <c r="DBR83" s="315"/>
      <c r="DBS83" s="315"/>
      <c r="DBT83" s="167"/>
      <c r="DBU83" s="315"/>
      <c r="DBV83" s="315"/>
      <c r="DBW83" s="169"/>
      <c r="DBX83" s="315"/>
      <c r="DBY83" s="82"/>
      <c r="DBZ83" s="323"/>
      <c r="DCA83" s="79"/>
      <c r="DCB83" s="80"/>
      <c r="DCC83" s="80"/>
      <c r="DCD83" s="81"/>
      <c r="DCE83" s="315"/>
      <c r="DCF83" s="315"/>
      <c r="DCG83" s="167"/>
      <c r="DCH83" s="315"/>
      <c r="DCI83" s="315"/>
      <c r="DCJ83" s="169"/>
      <c r="DCK83" s="315"/>
      <c r="DCL83" s="82"/>
      <c r="DCM83" s="323"/>
      <c r="DCN83" s="79"/>
      <c r="DCO83" s="80"/>
      <c r="DCP83" s="80"/>
      <c r="DCQ83" s="81"/>
      <c r="DCR83" s="315"/>
      <c r="DCS83" s="315"/>
      <c r="DCT83" s="167"/>
      <c r="DCU83" s="315"/>
      <c r="DCV83" s="315"/>
      <c r="DCW83" s="169"/>
      <c r="DCX83" s="315"/>
      <c r="DCY83" s="82"/>
      <c r="DCZ83" s="323"/>
      <c r="DDA83" s="79"/>
      <c r="DDB83" s="80"/>
      <c r="DDC83" s="80"/>
      <c r="DDD83" s="81"/>
      <c r="DDE83" s="315"/>
      <c r="DDF83" s="315"/>
      <c r="DDG83" s="167"/>
      <c r="DDH83" s="315"/>
      <c r="DDI83" s="315"/>
      <c r="DDJ83" s="169"/>
      <c r="DDK83" s="315"/>
      <c r="DDL83" s="82"/>
      <c r="DDM83" s="323"/>
      <c r="DDN83" s="79"/>
      <c r="DDO83" s="80"/>
      <c r="DDP83" s="80"/>
      <c r="DDQ83" s="81"/>
      <c r="DDR83" s="315"/>
      <c r="DDS83" s="315"/>
      <c r="DDT83" s="167"/>
      <c r="DDU83" s="315"/>
      <c r="DDV83" s="315"/>
      <c r="DDW83" s="169"/>
      <c r="DDX83" s="315"/>
      <c r="DDY83" s="82"/>
      <c r="DDZ83" s="323"/>
      <c r="DEA83" s="79"/>
      <c r="DEB83" s="80"/>
      <c r="DEC83" s="80"/>
      <c r="DED83" s="81"/>
      <c r="DEE83" s="315"/>
      <c r="DEF83" s="315"/>
      <c r="DEG83" s="167"/>
      <c r="DEH83" s="315"/>
      <c r="DEI83" s="315"/>
      <c r="DEJ83" s="169"/>
      <c r="DEK83" s="315"/>
      <c r="DEL83" s="82"/>
      <c r="DEM83" s="323"/>
      <c r="DEN83" s="79"/>
      <c r="DEO83" s="80"/>
      <c r="DEP83" s="80"/>
      <c r="DEQ83" s="81"/>
      <c r="DER83" s="315"/>
      <c r="DES83" s="315"/>
      <c r="DET83" s="167"/>
      <c r="DEU83" s="315"/>
      <c r="DEV83" s="315"/>
      <c r="DEW83" s="169"/>
      <c r="DEX83" s="315"/>
      <c r="DEY83" s="82"/>
      <c r="DEZ83" s="323"/>
      <c r="DFA83" s="79"/>
      <c r="DFB83" s="80"/>
      <c r="DFC83" s="80"/>
      <c r="DFD83" s="81"/>
      <c r="DFE83" s="315"/>
      <c r="DFF83" s="315"/>
      <c r="DFG83" s="167"/>
      <c r="DFH83" s="315"/>
      <c r="DFI83" s="315"/>
      <c r="DFJ83" s="169"/>
      <c r="DFK83" s="315"/>
      <c r="DFL83" s="82"/>
      <c r="DFM83" s="323"/>
      <c r="DFN83" s="79"/>
      <c r="DFO83" s="80"/>
      <c r="DFP83" s="80"/>
      <c r="DFQ83" s="81"/>
      <c r="DFR83" s="315"/>
      <c r="DFS83" s="315"/>
      <c r="DFT83" s="167"/>
      <c r="DFU83" s="315"/>
      <c r="DFV83" s="315"/>
      <c r="DFW83" s="169"/>
      <c r="DFX83" s="315"/>
      <c r="DFY83" s="82"/>
      <c r="DFZ83" s="323"/>
      <c r="DGA83" s="79"/>
      <c r="DGB83" s="80"/>
      <c r="DGC83" s="80"/>
      <c r="DGD83" s="81"/>
      <c r="DGE83" s="315"/>
      <c r="DGF83" s="315"/>
      <c r="DGG83" s="167"/>
      <c r="DGH83" s="315"/>
      <c r="DGI83" s="315"/>
      <c r="DGJ83" s="169"/>
      <c r="DGK83" s="315"/>
      <c r="DGL83" s="82"/>
      <c r="DGM83" s="323"/>
      <c r="DGN83" s="79"/>
      <c r="DGO83" s="80"/>
      <c r="DGP83" s="80"/>
      <c r="DGQ83" s="81"/>
      <c r="DGR83" s="315"/>
      <c r="DGS83" s="315"/>
      <c r="DGT83" s="167"/>
      <c r="DGU83" s="315"/>
      <c r="DGV83" s="315"/>
      <c r="DGW83" s="169"/>
      <c r="DGX83" s="315"/>
      <c r="DGY83" s="82"/>
      <c r="DGZ83" s="323"/>
      <c r="DHA83" s="79"/>
      <c r="DHB83" s="80"/>
      <c r="DHC83" s="80"/>
      <c r="DHD83" s="81"/>
      <c r="DHE83" s="315"/>
      <c r="DHF83" s="315"/>
      <c r="DHG83" s="167"/>
      <c r="DHH83" s="315"/>
      <c r="DHI83" s="315"/>
      <c r="DHJ83" s="169"/>
      <c r="DHK83" s="315"/>
      <c r="DHL83" s="82"/>
      <c r="DHM83" s="323"/>
      <c r="DHN83" s="79"/>
      <c r="DHO83" s="80"/>
      <c r="DHP83" s="80"/>
      <c r="DHQ83" s="81"/>
      <c r="DHR83" s="315"/>
      <c r="DHS83" s="315"/>
      <c r="DHT83" s="167"/>
      <c r="DHU83" s="315"/>
      <c r="DHV83" s="315"/>
      <c r="DHW83" s="169"/>
      <c r="DHX83" s="315"/>
      <c r="DHY83" s="82"/>
      <c r="DHZ83" s="323"/>
      <c r="DIA83" s="79"/>
      <c r="DIB83" s="80"/>
      <c r="DIC83" s="80"/>
      <c r="DID83" s="81"/>
      <c r="DIE83" s="315"/>
      <c r="DIF83" s="315"/>
      <c r="DIG83" s="167"/>
      <c r="DIH83" s="315"/>
      <c r="DII83" s="315"/>
      <c r="DIJ83" s="169"/>
      <c r="DIK83" s="315"/>
      <c r="DIL83" s="82"/>
      <c r="DIM83" s="323"/>
      <c r="DIN83" s="79"/>
      <c r="DIO83" s="80"/>
      <c r="DIP83" s="80"/>
      <c r="DIQ83" s="81"/>
      <c r="DIR83" s="315"/>
      <c r="DIS83" s="315"/>
      <c r="DIT83" s="167"/>
      <c r="DIU83" s="315"/>
      <c r="DIV83" s="315"/>
      <c r="DIW83" s="169"/>
      <c r="DIX83" s="315"/>
      <c r="DIY83" s="82"/>
      <c r="DIZ83" s="323"/>
      <c r="DJA83" s="79"/>
      <c r="DJB83" s="80"/>
      <c r="DJC83" s="80"/>
      <c r="DJD83" s="81"/>
      <c r="DJE83" s="315"/>
      <c r="DJF83" s="315"/>
      <c r="DJG83" s="167"/>
      <c r="DJH83" s="315"/>
      <c r="DJI83" s="315"/>
      <c r="DJJ83" s="169"/>
      <c r="DJK83" s="315"/>
      <c r="DJL83" s="82"/>
      <c r="DJM83" s="323"/>
      <c r="DJN83" s="79"/>
      <c r="DJO83" s="80"/>
      <c r="DJP83" s="80"/>
      <c r="DJQ83" s="81"/>
      <c r="DJR83" s="315"/>
      <c r="DJS83" s="315"/>
      <c r="DJT83" s="167"/>
      <c r="DJU83" s="315"/>
      <c r="DJV83" s="315"/>
      <c r="DJW83" s="169"/>
      <c r="DJX83" s="315"/>
      <c r="DJY83" s="82"/>
      <c r="DJZ83" s="323"/>
      <c r="DKA83" s="79"/>
      <c r="DKB83" s="80"/>
      <c r="DKC83" s="80"/>
      <c r="DKD83" s="81"/>
      <c r="DKE83" s="315"/>
      <c r="DKF83" s="315"/>
      <c r="DKG83" s="167"/>
      <c r="DKH83" s="315"/>
      <c r="DKI83" s="315"/>
      <c r="DKJ83" s="169"/>
      <c r="DKK83" s="315"/>
      <c r="DKL83" s="82"/>
      <c r="DKM83" s="323"/>
      <c r="DKN83" s="79"/>
      <c r="DKO83" s="80"/>
      <c r="DKP83" s="80"/>
      <c r="DKQ83" s="81"/>
      <c r="DKR83" s="315"/>
      <c r="DKS83" s="315"/>
      <c r="DKT83" s="167"/>
      <c r="DKU83" s="315"/>
      <c r="DKV83" s="315"/>
      <c r="DKW83" s="169"/>
      <c r="DKX83" s="315"/>
      <c r="DKY83" s="82"/>
      <c r="DKZ83" s="323"/>
      <c r="DLA83" s="79"/>
      <c r="DLB83" s="80"/>
      <c r="DLC83" s="80"/>
      <c r="DLD83" s="81"/>
      <c r="DLE83" s="315"/>
      <c r="DLF83" s="315"/>
      <c r="DLG83" s="167"/>
      <c r="DLH83" s="315"/>
      <c r="DLI83" s="315"/>
      <c r="DLJ83" s="169"/>
      <c r="DLK83" s="315"/>
      <c r="DLL83" s="82"/>
      <c r="DLM83" s="323"/>
      <c r="DLN83" s="79"/>
      <c r="DLO83" s="80"/>
      <c r="DLP83" s="80"/>
      <c r="DLQ83" s="81"/>
      <c r="DLR83" s="315"/>
      <c r="DLS83" s="315"/>
      <c r="DLT83" s="167"/>
      <c r="DLU83" s="315"/>
      <c r="DLV83" s="315"/>
      <c r="DLW83" s="169"/>
      <c r="DLX83" s="315"/>
      <c r="DLY83" s="82"/>
      <c r="DLZ83" s="323"/>
      <c r="DMA83" s="79"/>
      <c r="DMB83" s="80"/>
      <c r="DMC83" s="80"/>
      <c r="DMD83" s="81"/>
      <c r="DME83" s="315"/>
      <c r="DMF83" s="315"/>
      <c r="DMG83" s="167"/>
      <c r="DMH83" s="315"/>
      <c r="DMI83" s="315"/>
      <c r="DMJ83" s="169"/>
      <c r="DMK83" s="315"/>
      <c r="DML83" s="82"/>
      <c r="DMM83" s="323"/>
      <c r="DMN83" s="79"/>
      <c r="DMO83" s="80"/>
      <c r="DMP83" s="80"/>
      <c r="DMQ83" s="81"/>
      <c r="DMR83" s="315"/>
      <c r="DMS83" s="315"/>
      <c r="DMT83" s="167"/>
      <c r="DMU83" s="315"/>
      <c r="DMV83" s="315"/>
      <c r="DMW83" s="169"/>
      <c r="DMX83" s="315"/>
      <c r="DMY83" s="82"/>
      <c r="DMZ83" s="323"/>
      <c r="DNA83" s="79"/>
      <c r="DNB83" s="80"/>
      <c r="DNC83" s="80"/>
      <c r="DND83" s="81"/>
      <c r="DNE83" s="315"/>
      <c r="DNF83" s="315"/>
      <c r="DNG83" s="167"/>
      <c r="DNH83" s="315"/>
      <c r="DNI83" s="315"/>
      <c r="DNJ83" s="169"/>
      <c r="DNK83" s="315"/>
      <c r="DNL83" s="82"/>
      <c r="DNM83" s="323"/>
      <c r="DNN83" s="79"/>
      <c r="DNO83" s="80"/>
      <c r="DNP83" s="80"/>
      <c r="DNQ83" s="81"/>
      <c r="DNR83" s="315"/>
      <c r="DNS83" s="315"/>
      <c r="DNT83" s="167"/>
      <c r="DNU83" s="315"/>
      <c r="DNV83" s="315"/>
      <c r="DNW83" s="169"/>
      <c r="DNX83" s="315"/>
      <c r="DNY83" s="82"/>
      <c r="DNZ83" s="323"/>
      <c r="DOA83" s="79"/>
      <c r="DOB83" s="80"/>
      <c r="DOC83" s="80"/>
      <c r="DOD83" s="81"/>
      <c r="DOE83" s="315"/>
      <c r="DOF83" s="315"/>
      <c r="DOG83" s="167"/>
      <c r="DOH83" s="315"/>
      <c r="DOI83" s="315"/>
      <c r="DOJ83" s="169"/>
      <c r="DOK83" s="315"/>
      <c r="DOL83" s="82"/>
      <c r="DOM83" s="323"/>
      <c r="DON83" s="79"/>
      <c r="DOO83" s="80"/>
      <c r="DOP83" s="80"/>
      <c r="DOQ83" s="81"/>
      <c r="DOR83" s="315"/>
      <c r="DOS83" s="315"/>
      <c r="DOT83" s="167"/>
      <c r="DOU83" s="315"/>
      <c r="DOV83" s="315"/>
      <c r="DOW83" s="169"/>
      <c r="DOX83" s="315"/>
      <c r="DOY83" s="82"/>
      <c r="DOZ83" s="323"/>
      <c r="DPA83" s="79"/>
      <c r="DPB83" s="80"/>
      <c r="DPC83" s="80"/>
      <c r="DPD83" s="81"/>
      <c r="DPE83" s="315"/>
      <c r="DPF83" s="315"/>
      <c r="DPG83" s="167"/>
      <c r="DPH83" s="315"/>
      <c r="DPI83" s="315"/>
      <c r="DPJ83" s="169"/>
      <c r="DPK83" s="315"/>
      <c r="DPL83" s="82"/>
      <c r="DPM83" s="323"/>
      <c r="DPN83" s="79"/>
      <c r="DPO83" s="80"/>
      <c r="DPP83" s="80"/>
      <c r="DPQ83" s="81"/>
      <c r="DPR83" s="315"/>
      <c r="DPS83" s="315"/>
      <c r="DPT83" s="167"/>
      <c r="DPU83" s="315"/>
      <c r="DPV83" s="315"/>
      <c r="DPW83" s="169"/>
      <c r="DPX83" s="315"/>
      <c r="DPY83" s="82"/>
      <c r="DPZ83" s="323"/>
      <c r="DQA83" s="79"/>
      <c r="DQB83" s="80"/>
      <c r="DQC83" s="80"/>
      <c r="DQD83" s="81"/>
      <c r="DQE83" s="315"/>
      <c r="DQF83" s="315"/>
      <c r="DQG83" s="167"/>
      <c r="DQH83" s="315"/>
      <c r="DQI83" s="315"/>
      <c r="DQJ83" s="169"/>
      <c r="DQK83" s="315"/>
      <c r="DQL83" s="82"/>
      <c r="DQM83" s="323"/>
      <c r="DQN83" s="79"/>
      <c r="DQO83" s="80"/>
      <c r="DQP83" s="80"/>
      <c r="DQQ83" s="81"/>
      <c r="DQR83" s="315"/>
      <c r="DQS83" s="315"/>
      <c r="DQT83" s="167"/>
      <c r="DQU83" s="315"/>
      <c r="DQV83" s="315"/>
      <c r="DQW83" s="169"/>
      <c r="DQX83" s="315"/>
      <c r="DQY83" s="82"/>
      <c r="DQZ83" s="323"/>
      <c r="DRA83" s="79"/>
      <c r="DRB83" s="80"/>
      <c r="DRC83" s="80"/>
      <c r="DRD83" s="81"/>
      <c r="DRE83" s="315"/>
      <c r="DRF83" s="315"/>
      <c r="DRG83" s="167"/>
      <c r="DRH83" s="315"/>
      <c r="DRI83" s="315"/>
      <c r="DRJ83" s="169"/>
      <c r="DRK83" s="315"/>
      <c r="DRL83" s="82"/>
      <c r="DRM83" s="323"/>
      <c r="DRN83" s="79"/>
      <c r="DRO83" s="80"/>
      <c r="DRP83" s="80"/>
      <c r="DRQ83" s="81"/>
      <c r="DRR83" s="315"/>
      <c r="DRS83" s="315"/>
      <c r="DRT83" s="167"/>
      <c r="DRU83" s="315"/>
      <c r="DRV83" s="315"/>
      <c r="DRW83" s="169"/>
      <c r="DRX83" s="315"/>
      <c r="DRY83" s="82"/>
      <c r="DRZ83" s="323"/>
      <c r="DSA83" s="79"/>
      <c r="DSB83" s="80"/>
      <c r="DSC83" s="80"/>
      <c r="DSD83" s="81"/>
      <c r="DSE83" s="315"/>
      <c r="DSF83" s="315"/>
      <c r="DSG83" s="167"/>
      <c r="DSH83" s="315"/>
      <c r="DSI83" s="315"/>
      <c r="DSJ83" s="169"/>
      <c r="DSK83" s="315"/>
      <c r="DSL83" s="82"/>
      <c r="DSM83" s="323"/>
      <c r="DSN83" s="79"/>
      <c r="DSO83" s="80"/>
      <c r="DSP83" s="80"/>
      <c r="DSQ83" s="81"/>
      <c r="DSR83" s="315"/>
      <c r="DSS83" s="315"/>
      <c r="DST83" s="167"/>
      <c r="DSU83" s="315"/>
      <c r="DSV83" s="315"/>
      <c r="DSW83" s="169"/>
      <c r="DSX83" s="315"/>
      <c r="DSY83" s="82"/>
      <c r="DSZ83" s="323"/>
      <c r="DTA83" s="79"/>
      <c r="DTB83" s="80"/>
      <c r="DTC83" s="80"/>
      <c r="DTD83" s="81"/>
      <c r="DTE83" s="315"/>
      <c r="DTF83" s="315"/>
      <c r="DTG83" s="167"/>
      <c r="DTH83" s="315"/>
      <c r="DTI83" s="315"/>
      <c r="DTJ83" s="169"/>
      <c r="DTK83" s="315"/>
      <c r="DTL83" s="82"/>
      <c r="DTM83" s="323"/>
      <c r="DTN83" s="79"/>
      <c r="DTO83" s="80"/>
      <c r="DTP83" s="80"/>
      <c r="DTQ83" s="81"/>
      <c r="DTR83" s="315"/>
      <c r="DTS83" s="315"/>
      <c r="DTT83" s="167"/>
      <c r="DTU83" s="315"/>
      <c r="DTV83" s="315"/>
      <c r="DTW83" s="169"/>
      <c r="DTX83" s="315"/>
      <c r="DTY83" s="82"/>
      <c r="DTZ83" s="323"/>
      <c r="DUA83" s="79"/>
      <c r="DUB83" s="80"/>
      <c r="DUC83" s="80"/>
      <c r="DUD83" s="81"/>
      <c r="DUE83" s="315"/>
      <c r="DUF83" s="315"/>
      <c r="DUG83" s="167"/>
      <c r="DUH83" s="315"/>
      <c r="DUI83" s="315"/>
      <c r="DUJ83" s="169"/>
      <c r="DUK83" s="315"/>
      <c r="DUL83" s="82"/>
      <c r="DUM83" s="323"/>
      <c r="DUN83" s="79"/>
      <c r="DUO83" s="80"/>
      <c r="DUP83" s="80"/>
      <c r="DUQ83" s="81"/>
      <c r="DUR83" s="315"/>
      <c r="DUS83" s="315"/>
      <c r="DUT83" s="167"/>
      <c r="DUU83" s="315"/>
      <c r="DUV83" s="315"/>
      <c r="DUW83" s="169"/>
      <c r="DUX83" s="315"/>
      <c r="DUY83" s="82"/>
      <c r="DUZ83" s="323"/>
      <c r="DVA83" s="79"/>
      <c r="DVB83" s="80"/>
      <c r="DVC83" s="80"/>
      <c r="DVD83" s="81"/>
      <c r="DVE83" s="315"/>
      <c r="DVF83" s="315"/>
      <c r="DVG83" s="167"/>
      <c r="DVH83" s="315"/>
      <c r="DVI83" s="315"/>
      <c r="DVJ83" s="169"/>
      <c r="DVK83" s="315"/>
      <c r="DVL83" s="82"/>
      <c r="DVM83" s="323"/>
      <c r="DVN83" s="79"/>
      <c r="DVO83" s="80"/>
      <c r="DVP83" s="80"/>
      <c r="DVQ83" s="81"/>
      <c r="DVR83" s="315"/>
      <c r="DVS83" s="315"/>
      <c r="DVT83" s="167"/>
      <c r="DVU83" s="315"/>
      <c r="DVV83" s="315"/>
      <c r="DVW83" s="169"/>
      <c r="DVX83" s="315"/>
      <c r="DVY83" s="82"/>
      <c r="DVZ83" s="323"/>
      <c r="DWA83" s="79"/>
      <c r="DWB83" s="80"/>
      <c r="DWC83" s="80"/>
      <c r="DWD83" s="81"/>
      <c r="DWE83" s="315"/>
      <c r="DWF83" s="315"/>
      <c r="DWG83" s="167"/>
      <c r="DWH83" s="315"/>
      <c r="DWI83" s="315"/>
      <c r="DWJ83" s="169"/>
      <c r="DWK83" s="315"/>
      <c r="DWL83" s="82"/>
      <c r="DWM83" s="323"/>
      <c r="DWN83" s="79"/>
      <c r="DWO83" s="80"/>
      <c r="DWP83" s="80"/>
      <c r="DWQ83" s="81"/>
      <c r="DWR83" s="315"/>
      <c r="DWS83" s="315"/>
      <c r="DWT83" s="167"/>
      <c r="DWU83" s="315"/>
      <c r="DWV83" s="315"/>
      <c r="DWW83" s="169"/>
      <c r="DWX83" s="315"/>
      <c r="DWY83" s="82"/>
      <c r="DWZ83" s="323"/>
      <c r="DXA83" s="79"/>
      <c r="DXB83" s="80"/>
      <c r="DXC83" s="80"/>
      <c r="DXD83" s="81"/>
      <c r="DXE83" s="315"/>
      <c r="DXF83" s="315"/>
      <c r="DXG83" s="167"/>
      <c r="DXH83" s="315"/>
      <c r="DXI83" s="315"/>
      <c r="DXJ83" s="169"/>
      <c r="DXK83" s="315"/>
      <c r="DXL83" s="82"/>
      <c r="DXM83" s="323"/>
      <c r="DXN83" s="79"/>
      <c r="DXO83" s="80"/>
      <c r="DXP83" s="80"/>
      <c r="DXQ83" s="81"/>
      <c r="DXR83" s="315"/>
      <c r="DXS83" s="315"/>
      <c r="DXT83" s="167"/>
      <c r="DXU83" s="315"/>
      <c r="DXV83" s="315"/>
      <c r="DXW83" s="169"/>
      <c r="DXX83" s="315"/>
      <c r="DXY83" s="82"/>
      <c r="DXZ83" s="323"/>
      <c r="DYA83" s="79"/>
      <c r="DYB83" s="80"/>
      <c r="DYC83" s="80"/>
      <c r="DYD83" s="81"/>
      <c r="DYE83" s="315"/>
      <c r="DYF83" s="315"/>
      <c r="DYG83" s="167"/>
      <c r="DYH83" s="315"/>
      <c r="DYI83" s="315"/>
      <c r="DYJ83" s="169"/>
      <c r="DYK83" s="315"/>
      <c r="DYL83" s="82"/>
      <c r="DYM83" s="323"/>
      <c r="DYN83" s="79"/>
      <c r="DYO83" s="80"/>
      <c r="DYP83" s="80"/>
      <c r="DYQ83" s="81"/>
      <c r="DYR83" s="315"/>
      <c r="DYS83" s="315"/>
      <c r="DYT83" s="167"/>
      <c r="DYU83" s="315"/>
      <c r="DYV83" s="315"/>
      <c r="DYW83" s="169"/>
      <c r="DYX83" s="315"/>
      <c r="DYY83" s="82"/>
      <c r="DYZ83" s="323"/>
      <c r="DZA83" s="79"/>
      <c r="DZB83" s="80"/>
      <c r="DZC83" s="80"/>
      <c r="DZD83" s="81"/>
      <c r="DZE83" s="315"/>
      <c r="DZF83" s="315"/>
      <c r="DZG83" s="167"/>
      <c r="DZH83" s="315"/>
      <c r="DZI83" s="315"/>
      <c r="DZJ83" s="169"/>
      <c r="DZK83" s="315"/>
      <c r="DZL83" s="82"/>
      <c r="DZM83" s="323"/>
      <c r="DZN83" s="79"/>
      <c r="DZO83" s="80"/>
      <c r="DZP83" s="80"/>
      <c r="DZQ83" s="81"/>
      <c r="DZR83" s="315"/>
      <c r="DZS83" s="315"/>
      <c r="DZT83" s="167"/>
      <c r="DZU83" s="315"/>
      <c r="DZV83" s="315"/>
      <c r="DZW83" s="169"/>
      <c r="DZX83" s="315"/>
      <c r="DZY83" s="82"/>
      <c r="DZZ83" s="323"/>
      <c r="EAA83" s="79"/>
      <c r="EAB83" s="80"/>
      <c r="EAC83" s="80"/>
      <c r="EAD83" s="81"/>
      <c r="EAE83" s="315"/>
      <c r="EAF83" s="315"/>
      <c r="EAG83" s="167"/>
      <c r="EAH83" s="315"/>
      <c r="EAI83" s="315"/>
      <c r="EAJ83" s="169"/>
      <c r="EAK83" s="315"/>
      <c r="EAL83" s="82"/>
      <c r="EAM83" s="323"/>
      <c r="EAN83" s="79"/>
      <c r="EAO83" s="80"/>
      <c r="EAP83" s="80"/>
      <c r="EAQ83" s="81"/>
      <c r="EAR83" s="315"/>
      <c r="EAS83" s="315"/>
      <c r="EAT83" s="167"/>
      <c r="EAU83" s="315"/>
      <c r="EAV83" s="315"/>
      <c r="EAW83" s="169"/>
      <c r="EAX83" s="315"/>
      <c r="EAY83" s="82"/>
      <c r="EAZ83" s="323"/>
      <c r="EBA83" s="79"/>
      <c r="EBB83" s="80"/>
      <c r="EBC83" s="80"/>
      <c r="EBD83" s="81"/>
      <c r="EBE83" s="315"/>
      <c r="EBF83" s="315"/>
      <c r="EBG83" s="167"/>
      <c r="EBH83" s="315"/>
      <c r="EBI83" s="315"/>
      <c r="EBJ83" s="169"/>
      <c r="EBK83" s="315"/>
      <c r="EBL83" s="82"/>
      <c r="EBM83" s="323"/>
      <c r="EBN83" s="79"/>
      <c r="EBO83" s="80"/>
      <c r="EBP83" s="80"/>
      <c r="EBQ83" s="81"/>
      <c r="EBR83" s="315"/>
      <c r="EBS83" s="315"/>
      <c r="EBT83" s="167"/>
      <c r="EBU83" s="315"/>
      <c r="EBV83" s="315"/>
      <c r="EBW83" s="169"/>
      <c r="EBX83" s="315"/>
      <c r="EBY83" s="82"/>
      <c r="EBZ83" s="323"/>
      <c r="ECA83" s="79"/>
      <c r="ECB83" s="80"/>
      <c r="ECC83" s="80"/>
      <c r="ECD83" s="81"/>
      <c r="ECE83" s="315"/>
      <c r="ECF83" s="315"/>
      <c r="ECG83" s="167"/>
      <c r="ECH83" s="315"/>
      <c r="ECI83" s="315"/>
      <c r="ECJ83" s="169"/>
      <c r="ECK83" s="315"/>
      <c r="ECL83" s="82"/>
      <c r="ECM83" s="323"/>
      <c r="ECN83" s="79"/>
      <c r="ECO83" s="80"/>
      <c r="ECP83" s="80"/>
      <c r="ECQ83" s="81"/>
      <c r="ECR83" s="315"/>
      <c r="ECS83" s="315"/>
      <c r="ECT83" s="167"/>
      <c r="ECU83" s="315"/>
      <c r="ECV83" s="315"/>
      <c r="ECW83" s="169"/>
      <c r="ECX83" s="315"/>
      <c r="ECY83" s="82"/>
      <c r="ECZ83" s="323"/>
      <c r="EDA83" s="79"/>
      <c r="EDB83" s="80"/>
      <c r="EDC83" s="80"/>
      <c r="EDD83" s="81"/>
      <c r="EDE83" s="315"/>
      <c r="EDF83" s="315"/>
      <c r="EDG83" s="167"/>
      <c r="EDH83" s="315"/>
      <c r="EDI83" s="315"/>
      <c r="EDJ83" s="169"/>
      <c r="EDK83" s="315"/>
      <c r="EDL83" s="82"/>
      <c r="EDM83" s="323"/>
      <c r="EDN83" s="79"/>
      <c r="EDO83" s="80"/>
      <c r="EDP83" s="80"/>
      <c r="EDQ83" s="81"/>
      <c r="EDR83" s="315"/>
      <c r="EDS83" s="315"/>
      <c r="EDT83" s="167"/>
      <c r="EDU83" s="315"/>
      <c r="EDV83" s="315"/>
      <c r="EDW83" s="169"/>
      <c r="EDX83" s="315"/>
      <c r="EDY83" s="82"/>
      <c r="EDZ83" s="323"/>
      <c r="EEA83" s="79"/>
      <c r="EEB83" s="80"/>
      <c r="EEC83" s="80"/>
      <c r="EED83" s="81"/>
      <c r="EEE83" s="315"/>
      <c r="EEF83" s="315"/>
      <c r="EEG83" s="167"/>
      <c r="EEH83" s="315"/>
      <c r="EEI83" s="315"/>
      <c r="EEJ83" s="169"/>
      <c r="EEK83" s="315"/>
      <c r="EEL83" s="82"/>
      <c r="EEM83" s="323"/>
      <c r="EEN83" s="79"/>
      <c r="EEO83" s="80"/>
      <c r="EEP83" s="80"/>
      <c r="EEQ83" s="81"/>
      <c r="EER83" s="315"/>
      <c r="EES83" s="315"/>
      <c r="EET83" s="167"/>
      <c r="EEU83" s="315"/>
      <c r="EEV83" s="315"/>
      <c r="EEW83" s="169"/>
      <c r="EEX83" s="315"/>
      <c r="EEY83" s="82"/>
      <c r="EEZ83" s="323"/>
      <c r="EFA83" s="79"/>
      <c r="EFB83" s="80"/>
      <c r="EFC83" s="80"/>
      <c r="EFD83" s="81"/>
      <c r="EFE83" s="315"/>
      <c r="EFF83" s="315"/>
      <c r="EFG83" s="167"/>
      <c r="EFH83" s="315"/>
      <c r="EFI83" s="315"/>
      <c r="EFJ83" s="169"/>
      <c r="EFK83" s="315"/>
      <c r="EFL83" s="82"/>
      <c r="EFM83" s="323"/>
      <c r="EFN83" s="79"/>
      <c r="EFO83" s="80"/>
      <c r="EFP83" s="80"/>
      <c r="EFQ83" s="81"/>
      <c r="EFR83" s="315"/>
      <c r="EFS83" s="315"/>
      <c r="EFT83" s="167"/>
      <c r="EFU83" s="315"/>
      <c r="EFV83" s="315"/>
      <c r="EFW83" s="169"/>
      <c r="EFX83" s="315"/>
      <c r="EFY83" s="82"/>
      <c r="EFZ83" s="323"/>
      <c r="EGA83" s="79"/>
      <c r="EGB83" s="80"/>
      <c r="EGC83" s="80"/>
      <c r="EGD83" s="81"/>
      <c r="EGE83" s="315"/>
      <c r="EGF83" s="315"/>
      <c r="EGG83" s="167"/>
      <c r="EGH83" s="315"/>
      <c r="EGI83" s="315"/>
      <c r="EGJ83" s="169"/>
      <c r="EGK83" s="315"/>
      <c r="EGL83" s="82"/>
      <c r="EGM83" s="323"/>
      <c r="EGN83" s="79"/>
      <c r="EGO83" s="80"/>
      <c r="EGP83" s="80"/>
      <c r="EGQ83" s="81"/>
      <c r="EGR83" s="315"/>
      <c r="EGS83" s="315"/>
      <c r="EGT83" s="167"/>
      <c r="EGU83" s="315"/>
      <c r="EGV83" s="315"/>
      <c r="EGW83" s="169"/>
      <c r="EGX83" s="315"/>
      <c r="EGY83" s="82"/>
      <c r="EGZ83" s="323"/>
      <c r="EHA83" s="79"/>
      <c r="EHB83" s="80"/>
      <c r="EHC83" s="80"/>
      <c r="EHD83" s="81"/>
      <c r="EHE83" s="315"/>
      <c r="EHF83" s="315"/>
      <c r="EHG83" s="167"/>
      <c r="EHH83" s="315"/>
      <c r="EHI83" s="315"/>
      <c r="EHJ83" s="169"/>
      <c r="EHK83" s="315"/>
      <c r="EHL83" s="82"/>
      <c r="EHM83" s="323"/>
      <c r="EHN83" s="79"/>
      <c r="EHO83" s="80"/>
      <c r="EHP83" s="80"/>
      <c r="EHQ83" s="81"/>
      <c r="EHR83" s="315"/>
      <c r="EHS83" s="315"/>
      <c r="EHT83" s="167"/>
      <c r="EHU83" s="315"/>
      <c r="EHV83" s="315"/>
      <c r="EHW83" s="169"/>
      <c r="EHX83" s="315"/>
      <c r="EHY83" s="82"/>
      <c r="EHZ83" s="323"/>
      <c r="EIA83" s="79"/>
      <c r="EIB83" s="80"/>
      <c r="EIC83" s="80"/>
      <c r="EID83" s="81"/>
      <c r="EIE83" s="315"/>
      <c r="EIF83" s="315"/>
      <c r="EIG83" s="167"/>
      <c r="EIH83" s="315"/>
      <c r="EII83" s="315"/>
      <c r="EIJ83" s="169"/>
      <c r="EIK83" s="315"/>
      <c r="EIL83" s="82"/>
      <c r="EIM83" s="323"/>
      <c r="EIN83" s="79"/>
      <c r="EIO83" s="80"/>
      <c r="EIP83" s="80"/>
      <c r="EIQ83" s="81"/>
      <c r="EIR83" s="315"/>
      <c r="EIS83" s="315"/>
      <c r="EIT83" s="167"/>
      <c r="EIU83" s="315"/>
      <c r="EIV83" s="315"/>
      <c r="EIW83" s="169"/>
      <c r="EIX83" s="315"/>
      <c r="EIY83" s="82"/>
      <c r="EIZ83" s="323"/>
      <c r="EJA83" s="79"/>
      <c r="EJB83" s="80"/>
      <c r="EJC83" s="80"/>
      <c r="EJD83" s="81"/>
      <c r="EJE83" s="315"/>
      <c r="EJF83" s="315"/>
      <c r="EJG83" s="167"/>
      <c r="EJH83" s="315"/>
      <c r="EJI83" s="315"/>
      <c r="EJJ83" s="169"/>
      <c r="EJK83" s="315"/>
      <c r="EJL83" s="82"/>
      <c r="EJM83" s="323"/>
      <c r="EJN83" s="79"/>
      <c r="EJO83" s="80"/>
      <c r="EJP83" s="80"/>
      <c r="EJQ83" s="81"/>
      <c r="EJR83" s="315"/>
      <c r="EJS83" s="315"/>
      <c r="EJT83" s="167"/>
      <c r="EJU83" s="315"/>
      <c r="EJV83" s="315"/>
      <c r="EJW83" s="169"/>
      <c r="EJX83" s="315"/>
      <c r="EJY83" s="82"/>
      <c r="EJZ83" s="323"/>
      <c r="EKA83" s="79"/>
      <c r="EKB83" s="80"/>
      <c r="EKC83" s="80"/>
      <c r="EKD83" s="81"/>
      <c r="EKE83" s="315"/>
      <c r="EKF83" s="315"/>
      <c r="EKG83" s="167"/>
      <c r="EKH83" s="315"/>
      <c r="EKI83" s="315"/>
      <c r="EKJ83" s="169"/>
      <c r="EKK83" s="315"/>
      <c r="EKL83" s="82"/>
      <c r="EKM83" s="323"/>
      <c r="EKN83" s="79"/>
      <c r="EKO83" s="80"/>
      <c r="EKP83" s="80"/>
      <c r="EKQ83" s="81"/>
      <c r="EKR83" s="315"/>
      <c r="EKS83" s="315"/>
      <c r="EKT83" s="167"/>
      <c r="EKU83" s="315"/>
      <c r="EKV83" s="315"/>
      <c r="EKW83" s="169"/>
      <c r="EKX83" s="315"/>
      <c r="EKY83" s="82"/>
      <c r="EKZ83" s="323"/>
      <c r="ELA83" s="79"/>
      <c r="ELB83" s="80"/>
      <c r="ELC83" s="80"/>
      <c r="ELD83" s="81"/>
      <c r="ELE83" s="315"/>
      <c r="ELF83" s="315"/>
      <c r="ELG83" s="167"/>
      <c r="ELH83" s="315"/>
      <c r="ELI83" s="315"/>
      <c r="ELJ83" s="169"/>
      <c r="ELK83" s="315"/>
      <c r="ELL83" s="82"/>
      <c r="ELM83" s="323"/>
      <c r="ELN83" s="79"/>
      <c r="ELO83" s="80"/>
      <c r="ELP83" s="80"/>
      <c r="ELQ83" s="81"/>
      <c r="ELR83" s="315"/>
      <c r="ELS83" s="315"/>
      <c r="ELT83" s="167"/>
      <c r="ELU83" s="315"/>
      <c r="ELV83" s="315"/>
      <c r="ELW83" s="169"/>
      <c r="ELX83" s="315"/>
      <c r="ELY83" s="82"/>
      <c r="ELZ83" s="323"/>
      <c r="EMA83" s="79"/>
      <c r="EMB83" s="80"/>
      <c r="EMC83" s="80"/>
      <c r="EMD83" s="81"/>
      <c r="EME83" s="315"/>
      <c r="EMF83" s="315"/>
      <c r="EMG83" s="167"/>
      <c r="EMH83" s="315"/>
      <c r="EMI83" s="315"/>
      <c r="EMJ83" s="169"/>
      <c r="EMK83" s="315"/>
      <c r="EML83" s="82"/>
      <c r="EMM83" s="323"/>
      <c r="EMN83" s="79"/>
      <c r="EMO83" s="80"/>
      <c r="EMP83" s="80"/>
      <c r="EMQ83" s="81"/>
      <c r="EMR83" s="315"/>
      <c r="EMS83" s="315"/>
      <c r="EMT83" s="167"/>
      <c r="EMU83" s="315"/>
      <c r="EMV83" s="315"/>
      <c r="EMW83" s="169"/>
      <c r="EMX83" s="315"/>
      <c r="EMY83" s="82"/>
      <c r="EMZ83" s="323"/>
      <c r="ENA83" s="79"/>
      <c r="ENB83" s="80"/>
      <c r="ENC83" s="80"/>
      <c r="END83" s="81"/>
      <c r="ENE83" s="315"/>
      <c r="ENF83" s="315"/>
      <c r="ENG83" s="167"/>
      <c r="ENH83" s="315"/>
      <c r="ENI83" s="315"/>
      <c r="ENJ83" s="169"/>
      <c r="ENK83" s="315"/>
      <c r="ENL83" s="82"/>
      <c r="ENM83" s="323"/>
      <c r="ENN83" s="79"/>
      <c r="ENO83" s="80"/>
      <c r="ENP83" s="80"/>
      <c r="ENQ83" s="81"/>
      <c r="ENR83" s="315"/>
      <c r="ENS83" s="315"/>
      <c r="ENT83" s="167"/>
      <c r="ENU83" s="315"/>
      <c r="ENV83" s="315"/>
      <c r="ENW83" s="169"/>
      <c r="ENX83" s="315"/>
      <c r="ENY83" s="82"/>
      <c r="ENZ83" s="323"/>
      <c r="EOA83" s="79"/>
      <c r="EOB83" s="80"/>
      <c r="EOC83" s="80"/>
      <c r="EOD83" s="81"/>
      <c r="EOE83" s="315"/>
      <c r="EOF83" s="315"/>
      <c r="EOG83" s="167"/>
      <c r="EOH83" s="315"/>
      <c r="EOI83" s="315"/>
      <c r="EOJ83" s="169"/>
      <c r="EOK83" s="315"/>
      <c r="EOL83" s="82"/>
      <c r="EOM83" s="323"/>
      <c r="EON83" s="79"/>
      <c r="EOO83" s="80"/>
      <c r="EOP83" s="80"/>
      <c r="EOQ83" s="81"/>
      <c r="EOR83" s="315"/>
      <c r="EOS83" s="315"/>
      <c r="EOT83" s="167"/>
      <c r="EOU83" s="315"/>
      <c r="EOV83" s="315"/>
      <c r="EOW83" s="169"/>
      <c r="EOX83" s="315"/>
      <c r="EOY83" s="82"/>
      <c r="EOZ83" s="323"/>
      <c r="EPA83" s="79"/>
      <c r="EPB83" s="80"/>
      <c r="EPC83" s="80"/>
      <c r="EPD83" s="81"/>
      <c r="EPE83" s="315"/>
      <c r="EPF83" s="315"/>
      <c r="EPG83" s="167"/>
      <c r="EPH83" s="315"/>
      <c r="EPI83" s="315"/>
      <c r="EPJ83" s="169"/>
      <c r="EPK83" s="315"/>
      <c r="EPL83" s="82"/>
      <c r="EPM83" s="323"/>
      <c r="EPN83" s="79"/>
      <c r="EPO83" s="80"/>
      <c r="EPP83" s="80"/>
      <c r="EPQ83" s="81"/>
      <c r="EPR83" s="315"/>
      <c r="EPS83" s="315"/>
      <c r="EPT83" s="167"/>
      <c r="EPU83" s="315"/>
      <c r="EPV83" s="315"/>
      <c r="EPW83" s="169"/>
      <c r="EPX83" s="315"/>
      <c r="EPY83" s="82"/>
      <c r="EPZ83" s="323"/>
      <c r="EQA83" s="79"/>
      <c r="EQB83" s="80"/>
      <c r="EQC83" s="80"/>
      <c r="EQD83" s="81"/>
      <c r="EQE83" s="315"/>
      <c r="EQF83" s="315"/>
      <c r="EQG83" s="167"/>
      <c r="EQH83" s="315"/>
      <c r="EQI83" s="315"/>
      <c r="EQJ83" s="169"/>
      <c r="EQK83" s="315"/>
      <c r="EQL83" s="82"/>
      <c r="EQM83" s="323"/>
      <c r="EQN83" s="79"/>
      <c r="EQO83" s="80"/>
      <c r="EQP83" s="80"/>
      <c r="EQQ83" s="81"/>
      <c r="EQR83" s="315"/>
      <c r="EQS83" s="315"/>
      <c r="EQT83" s="167"/>
      <c r="EQU83" s="315"/>
      <c r="EQV83" s="315"/>
      <c r="EQW83" s="169"/>
      <c r="EQX83" s="315"/>
      <c r="EQY83" s="82"/>
      <c r="EQZ83" s="323"/>
      <c r="ERA83" s="79"/>
      <c r="ERB83" s="80"/>
      <c r="ERC83" s="80"/>
      <c r="ERD83" s="81"/>
      <c r="ERE83" s="315"/>
      <c r="ERF83" s="315"/>
      <c r="ERG83" s="167"/>
      <c r="ERH83" s="315"/>
      <c r="ERI83" s="315"/>
      <c r="ERJ83" s="169"/>
      <c r="ERK83" s="315"/>
      <c r="ERL83" s="82"/>
      <c r="ERM83" s="323"/>
      <c r="ERN83" s="79"/>
      <c r="ERO83" s="80"/>
      <c r="ERP83" s="80"/>
      <c r="ERQ83" s="81"/>
      <c r="ERR83" s="315"/>
      <c r="ERS83" s="315"/>
      <c r="ERT83" s="167"/>
      <c r="ERU83" s="315"/>
      <c r="ERV83" s="315"/>
      <c r="ERW83" s="169"/>
      <c r="ERX83" s="315"/>
      <c r="ERY83" s="82"/>
      <c r="ERZ83" s="323"/>
      <c r="ESA83" s="79"/>
      <c r="ESB83" s="80"/>
      <c r="ESC83" s="80"/>
      <c r="ESD83" s="81"/>
      <c r="ESE83" s="315"/>
      <c r="ESF83" s="315"/>
      <c r="ESG83" s="167"/>
      <c r="ESH83" s="315"/>
      <c r="ESI83" s="315"/>
      <c r="ESJ83" s="169"/>
      <c r="ESK83" s="315"/>
      <c r="ESL83" s="82"/>
      <c r="ESM83" s="323"/>
      <c r="ESN83" s="79"/>
      <c r="ESO83" s="80"/>
      <c r="ESP83" s="80"/>
      <c r="ESQ83" s="81"/>
      <c r="ESR83" s="315"/>
      <c r="ESS83" s="315"/>
      <c r="EST83" s="167"/>
      <c r="ESU83" s="315"/>
      <c r="ESV83" s="315"/>
      <c r="ESW83" s="169"/>
      <c r="ESX83" s="315"/>
      <c r="ESY83" s="82"/>
      <c r="ESZ83" s="323"/>
      <c r="ETA83" s="79"/>
      <c r="ETB83" s="80"/>
      <c r="ETC83" s="80"/>
      <c r="ETD83" s="81"/>
      <c r="ETE83" s="315"/>
      <c r="ETF83" s="315"/>
      <c r="ETG83" s="167"/>
      <c r="ETH83" s="315"/>
      <c r="ETI83" s="315"/>
      <c r="ETJ83" s="169"/>
      <c r="ETK83" s="315"/>
      <c r="ETL83" s="82"/>
      <c r="ETM83" s="323"/>
      <c r="ETN83" s="79"/>
      <c r="ETO83" s="80"/>
      <c r="ETP83" s="80"/>
      <c r="ETQ83" s="81"/>
      <c r="ETR83" s="315"/>
      <c r="ETS83" s="315"/>
      <c r="ETT83" s="167"/>
      <c r="ETU83" s="315"/>
      <c r="ETV83" s="315"/>
      <c r="ETW83" s="169"/>
      <c r="ETX83" s="315"/>
      <c r="ETY83" s="82"/>
      <c r="ETZ83" s="323"/>
      <c r="EUA83" s="79"/>
      <c r="EUB83" s="80"/>
      <c r="EUC83" s="80"/>
      <c r="EUD83" s="81"/>
      <c r="EUE83" s="315"/>
      <c r="EUF83" s="315"/>
      <c r="EUG83" s="167"/>
      <c r="EUH83" s="315"/>
      <c r="EUI83" s="315"/>
      <c r="EUJ83" s="169"/>
      <c r="EUK83" s="315"/>
      <c r="EUL83" s="82"/>
      <c r="EUM83" s="323"/>
      <c r="EUN83" s="79"/>
      <c r="EUO83" s="80"/>
      <c r="EUP83" s="80"/>
      <c r="EUQ83" s="81"/>
      <c r="EUR83" s="315"/>
      <c r="EUS83" s="315"/>
      <c r="EUT83" s="167"/>
      <c r="EUU83" s="315"/>
      <c r="EUV83" s="315"/>
      <c r="EUW83" s="169"/>
      <c r="EUX83" s="315"/>
      <c r="EUY83" s="82"/>
      <c r="EUZ83" s="323"/>
      <c r="EVA83" s="79"/>
      <c r="EVB83" s="80"/>
      <c r="EVC83" s="80"/>
      <c r="EVD83" s="81"/>
      <c r="EVE83" s="315"/>
      <c r="EVF83" s="315"/>
      <c r="EVG83" s="167"/>
      <c r="EVH83" s="315"/>
      <c r="EVI83" s="315"/>
      <c r="EVJ83" s="169"/>
      <c r="EVK83" s="315"/>
      <c r="EVL83" s="82"/>
      <c r="EVM83" s="323"/>
      <c r="EVN83" s="79"/>
      <c r="EVO83" s="80"/>
      <c r="EVP83" s="80"/>
      <c r="EVQ83" s="81"/>
      <c r="EVR83" s="315"/>
      <c r="EVS83" s="315"/>
      <c r="EVT83" s="167"/>
      <c r="EVU83" s="315"/>
      <c r="EVV83" s="315"/>
      <c r="EVW83" s="169"/>
      <c r="EVX83" s="315"/>
      <c r="EVY83" s="82"/>
      <c r="EVZ83" s="323"/>
      <c r="EWA83" s="79"/>
      <c r="EWB83" s="80"/>
      <c r="EWC83" s="80"/>
      <c r="EWD83" s="81"/>
      <c r="EWE83" s="315"/>
      <c r="EWF83" s="315"/>
      <c r="EWG83" s="167"/>
      <c r="EWH83" s="315"/>
      <c r="EWI83" s="315"/>
      <c r="EWJ83" s="169"/>
      <c r="EWK83" s="315"/>
      <c r="EWL83" s="82"/>
      <c r="EWM83" s="323"/>
      <c r="EWN83" s="79"/>
      <c r="EWO83" s="80"/>
      <c r="EWP83" s="80"/>
      <c r="EWQ83" s="81"/>
      <c r="EWR83" s="315"/>
      <c r="EWS83" s="315"/>
      <c r="EWT83" s="167"/>
      <c r="EWU83" s="315"/>
      <c r="EWV83" s="315"/>
      <c r="EWW83" s="169"/>
      <c r="EWX83" s="315"/>
      <c r="EWY83" s="82"/>
      <c r="EWZ83" s="323"/>
      <c r="EXA83" s="79"/>
      <c r="EXB83" s="80"/>
      <c r="EXC83" s="80"/>
      <c r="EXD83" s="81"/>
      <c r="EXE83" s="315"/>
      <c r="EXF83" s="315"/>
      <c r="EXG83" s="167"/>
      <c r="EXH83" s="315"/>
      <c r="EXI83" s="315"/>
      <c r="EXJ83" s="169"/>
      <c r="EXK83" s="315"/>
      <c r="EXL83" s="82"/>
      <c r="EXM83" s="323"/>
      <c r="EXN83" s="79"/>
      <c r="EXO83" s="80"/>
      <c r="EXP83" s="80"/>
      <c r="EXQ83" s="81"/>
      <c r="EXR83" s="315"/>
      <c r="EXS83" s="315"/>
      <c r="EXT83" s="167"/>
      <c r="EXU83" s="315"/>
      <c r="EXV83" s="315"/>
      <c r="EXW83" s="169"/>
      <c r="EXX83" s="315"/>
      <c r="EXY83" s="82"/>
      <c r="EXZ83" s="323"/>
      <c r="EYA83" s="79"/>
      <c r="EYB83" s="80"/>
      <c r="EYC83" s="80"/>
      <c r="EYD83" s="81"/>
      <c r="EYE83" s="315"/>
      <c r="EYF83" s="315"/>
      <c r="EYG83" s="167"/>
      <c r="EYH83" s="315"/>
      <c r="EYI83" s="315"/>
      <c r="EYJ83" s="169"/>
      <c r="EYK83" s="315"/>
      <c r="EYL83" s="82"/>
      <c r="EYM83" s="323"/>
      <c r="EYN83" s="79"/>
      <c r="EYO83" s="80"/>
      <c r="EYP83" s="80"/>
      <c r="EYQ83" s="81"/>
      <c r="EYR83" s="315"/>
      <c r="EYS83" s="315"/>
      <c r="EYT83" s="167"/>
      <c r="EYU83" s="315"/>
      <c r="EYV83" s="315"/>
      <c r="EYW83" s="169"/>
      <c r="EYX83" s="315"/>
      <c r="EYY83" s="82"/>
      <c r="EYZ83" s="323"/>
      <c r="EZA83" s="79"/>
      <c r="EZB83" s="80"/>
      <c r="EZC83" s="80"/>
      <c r="EZD83" s="81"/>
      <c r="EZE83" s="315"/>
      <c r="EZF83" s="315"/>
      <c r="EZG83" s="167"/>
      <c r="EZH83" s="315"/>
      <c r="EZI83" s="315"/>
      <c r="EZJ83" s="169"/>
      <c r="EZK83" s="315"/>
      <c r="EZL83" s="82"/>
      <c r="EZM83" s="323"/>
      <c r="EZN83" s="79"/>
      <c r="EZO83" s="80"/>
      <c r="EZP83" s="80"/>
      <c r="EZQ83" s="81"/>
      <c r="EZR83" s="315"/>
      <c r="EZS83" s="315"/>
      <c r="EZT83" s="167"/>
      <c r="EZU83" s="315"/>
      <c r="EZV83" s="315"/>
      <c r="EZW83" s="169"/>
      <c r="EZX83" s="315"/>
      <c r="EZY83" s="82"/>
      <c r="EZZ83" s="323"/>
      <c r="FAA83" s="79"/>
      <c r="FAB83" s="80"/>
      <c r="FAC83" s="80"/>
      <c r="FAD83" s="81"/>
      <c r="FAE83" s="315"/>
      <c r="FAF83" s="315"/>
      <c r="FAG83" s="167"/>
      <c r="FAH83" s="315"/>
      <c r="FAI83" s="315"/>
      <c r="FAJ83" s="169"/>
      <c r="FAK83" s="315"/>
      <c r="FAL83" s="82"/>
      <c r="FAM83" s="323"/>
      <c r="FAN83" s="79"/>
      <c r="FAO83" s="80"/>
      <c r="FAP83" s="80"/>
      <c r="FAQ83" s="81"/>
      <c r="FAR83" s="315"/>
      <c r="FAS83" s="315"/>
      <c r="FAT83" s="167"/>
      <c r="FAU83" s="315"/>
      <c r="FAV83" s="315"/>
      <c r="FAW83" s="169"/>
      <c r="FAX83" s="315"/>
      <c r="FAY83" s="82"/>
      <c r="FAZ83" s="323"/>
      <c r="FBA83" s="79"/>
      <c r="FBB83" s="80"/>
      <c r="FBC83" s="80"/>
      <c r="FBD83" s="81"/>
      <c r="FBE83" s="315"/>
      <c r="FBF83" s="315"/>
      <c r="FBG83" s="167"/>
      <c r="FBH83" s="315"/>
      <c r="FBI83" s="315"/>
      <c r="FBJ83" s="169"/>
      <c r="FBK83" s="315"/>
      <c r="FBL83" s="82"/>
      <c r="FBM83" s="323"/>
      <c r="FBN83" s="79"/>
      <c r="FBO83" s="80"/>
      <c r="FBP83" s="80"/>
      <c r="FBQ83" s="81"/>
      <c r="FBR83" s="315"/>
      <c r="FBS83" s="315"/>
      <c r="FBT83" s="167"/>
      <c r="FBU83" s="315"/>
      <c r="FBV83" s="315"/>
      <c r="FBW83" s="169"/>
      <c r="FBX83" s="315"/>
      <c r="FBY83" s="82"/>
      <c r="FBZ83" s="323"/>
      <c r="FCA83" s="79"/>
      <c r="FCB83" s="80"/>
      <c r="FCC83" s="80"/>
      <c r="FCD83" s="81"/>
      <c r="FCE83" s="315"/>
      <c r="FCF83" s="315"/>
      <c r="FCG83" s="167"/>
      <c r="FCH83" s="315"/>
      <c r="FCI83" s="315"/>
      <c r="FCJ83" s="169"/>
      <c r="FCK83" s="315"/>
      <c r="FCL83" s="82"/>
      <c r="FCM83" s="323"/>
      <c r="FCN83" s="79"/>
      <c r="FCO83" s="80"/>
      <c r="FCP83" s="80"/>
      <c r="FCQ83" s="81"/>
      <c r="FCR83" s="315"/>
      <c r="FCS83" s="315"/>
      <c r="FCT83" s="167"/>
      <c r="FCU83" s="315"/>
      <c r="FCV83" s="315"/>
      <c r="FCW83" s="169"/>
      <c r="FCX83" s="315"/>
      <c r="FCY83" s="82"/>
      <c r="FCZ83" s="323"/>
      <c r="FDA83" s="79"/>
      <c r="FDB83" s="80"/>
      <c r="FDC83" s="80"/>
      <c r="FDD83" s="81"/>
      <c r="FDE83" s="315"/>
      <c r="FDF83" s="315"/>
      <c r="FDG83" s="167"/>
      <c r="FDH83" s="315"/>
      <c r="FDI83" s="315"/>
      <c r="FDJ83" s="169"/>
      <c r="FDK83" s="315"/>
      <c r="FDL83" s="82"/>
      <c r="FDM83" s="323"/>
      <c r="FDN83" s="79"/>
      <c r="FDO83" s="80"/>
      <c r="FDP83" s="80"/>
      <c r="FDQ83" s="81"/>
      <c r="FDR83" s="315"/>
      <c r="FDS83" s="315"/>
      <c r="FDT83" s="167"/>
      <c r="FDU83" s="315"/>
      <c r="FDV83" s="315"/>
      <c r="FDW83" s="169"/>
      <c r="FDX83" s="315"/>
      <c r="FDY83" s="82"/>
      <c r="FDZ83" s="323"/>
      <c r="FEA83" s="79"/>
      <c r="FEB83" s="80"/>
      <c r="FEC83" s="80"/>
      <c r="FED83" s="81"/>
      <c r="FEE83" s="315"/>
      <c r="FEF83" s="315"/>
      <c r="FEG83" s="167"/>
      <c r="FEH83" s="315"/>
      <c r="FEI83" s="315"/>
      <c r="FEJ83" s="169"/>
      <c r="FEK83" s="315"/>
      <c r="FEL83" s="82"/>
      <c r="FEM83" s="323"/>
      <c r="FEN83" s="79"/>
      <c r="FEO83" s="80"/>
      <c r="FEP83" s="80"/>
      <c r="FEQ83" s="81"/>
      <c r="FER83" s="315"/>
      <c r="FES83" s="315"/>
      <c r="FET83" s="167"/>
      <c r="FEU83" s="315"/>
      <c r="FEV83" s="315"/>
      <c r="FEW83" s="169"/>
      <c r="FEX83" s="315"/>
      <c r="FEY83" s="82"/>
      <c r="FEZ83" s="323"/>
      <c r="FFA83" s="79"/>
      <c r="FFB83" s="80"/>
      <c r="FFC83" s="80"/>
      <c r="FFD83" s="81"/>
      <c r="FFE83" s="315"/>
      <c r="FFF83" s="315"/>
      <c r="FFG83" s="167"/>
      <c r="FFH83" s="315"/>
      <c r="FFI83" s="315"/>
      <c r="FFJ83" s="169"/>
      <c r="FFK83" s="315"/>
      <c r="FFL83" s="82"/>
      <c r="FFM83" s="323"/>
      <c r="FFN83" s="79"/>
      <c r="FFO83" s="80"/>
      <c r="FFP83" s="80"/>
      <c r="FFQ83" s="81"/>
      <c r="FFR83" s="315"/>
      <c r="FFS83" s="315"/>
      <c r="FFT83" s="167"/>
      <c r="FFU83" s="315"/>
      <c r="FFV83" s="315"/>
      <c r="FFW83" s="169"/>
      <c r="FFX83" s="315"/>
      <c r="FFY83" s="82"/>
      <c r="FFZ83" s="323"/>
      <c r="FGA83" s="79"/>
      <c r="FGB83" s="80"/>
      <c r="FGC83" s="80"/>
      <c r="FGD83" s="81"/>
      <c r="FGE83" s="315"/>
      <c r="FGF83" s="315"/>
      <c r="FGG83" s="167"/>
      <c r="FGH83" s="315"/>
      <c r="FGI83" s="315"/>
      <c r="FGJ83" s="169"/>
      <c r="FGK83" s="315"/>
      <c r="FGL83" s="82"/>
      <c r="FGM83" s="323"/>
      <c r="FGN83" s="79"/>
      <c r="FGO83" s="80"/>
      <c r="FGP83" s="80"/>
      <c r="FGQ83" s="81"/>
      <c r="FGR83" s="315"/>
      <c r="FGS83" s="315"/>
      <c r="FGT83" s="167"/>
      <c r="FGU83" s="315"/>
      <c r="FGV83" s="315"/>
      <c r="FGW83" s="169"/>
      <c r="FGX83" s="315"/>
      <c r="FGY83" s="82"/>
      <c r="FGZ83" s="323"/>
      <c r="FHA83" s="79"/>
      <c r="FHB83" s="80"/>
      <c r="FHC83" s="80"/>
      <c r="FHD83" s="81"/>
      <c r="FHE83" s="315"/>
      <c r="FHF83" s="315"/>
      <c r="FHG83" s="167"/>
      <c r="FHH83" s="315"/>
      <c r="FHI83" s="315"/>
      <c r="FHJ83" s="169"/>
      <c r="FHK83" s="315"/>
      <c r="FHL83" s="82"/>
      <c r="FHM83" s="323"/>
      <c r="FHN83" s="79"/>
      <c r="FHO83" s="80"/>
      <c r="FHP83" s="80"/>
      <c r="FHQ83" s="81"/>
      <c r="FHR83" s="315"/>
      <c r="FHS83" s="315"/>
      <c r="FHT83" s="167"/>
      <c r="FHU83" s="315"/>
      <c r="FHV83" s="315"/>
      <c r="FHW83" s="169"/>
      <c r="FHX83" s="315"/>
      <c r="FHY83" s="82"/>
      <c r="FHZ83" s="323"/>
      <c r="FIA83" s="79"/>
      <c r="FIB83" s="80"/>
      <c r="FIC83" s="80"/>
      <c r="FID83" s="81"/>
      <c r="FIE83" s="315"/>
      <c r="FIF83" s="315"/>
      <c r="FIG83" s="167"/>
      <c r="FIH83" s="315"/>
      <c r="FII83" s="315"/>
      <c r="FIJ83" s="169"/>
      <c r="FIK83" s="315"/>
      <c r="FIL83" s="82"/>
      <c r="FIM83" s="323"/>
      <c r="FIN83" s="79"/>
      <c r="FIO83" s="80"/>
      <c r="FIP83" s="80"/>
      <c r="FIQ83" s="81"/>
      <c r="FIR83" s="315"/>
      <c r="FIS83" s="315"/>
      <c r="FIT83" s="167"/>
      <c r="FIU83" s="315"/>
      <c r="FIV83" s="315"/>
      <c r="FIW83" s="169"/>
      <c r="FIX83" s="315"/>
      <c r="FIY83" s="82"/>
      <c r="FIZ83" s="323"/>
      <c r="FJA83" s="79"/>
      <c r="FJB83" s="80"/>
      <c r="FJC83" s="80"/>
      <c r="FJD83" s="81"/>
      <c r="FJE83" s="315"/>
      <c r="FJF83" s="315"/>
      <c r="FJG83" s="167"/>
      <c r="FJH83" s="315"/>
      <c r="FJI83" s="315"/>
      <c r="FJJ83" s="169"/>
      <c r="FJK83" s="315"/>
      <c r="FJL83" s="82"/>
      <c r="FJM83" s="323"/>
      <c r="FJN83" s="79"/>
      <c r="FJO83" s="80"/>
      <c r="FJP83" s="80"/>
      <c r="FJQ83" s="81"/>
      <c r="FJR83" s="315"/>
      <c r="FJS83" s="315"/>
      <c r="FJT83" s="167"/>
      <c r="FJU83" s="315"/>
      <c r="FJV83" s="315"/>
      <c r="FJW83" s="169"/>
      <c r="FJX83" s="315"/>
      <c r="FJY83" s="82"/>
      <c r="FJZ83" s="323"/>
      <c r="FKA83" s="79"/>
      <c r="FKB83" s="80"/>
      <c r="FKC83" s="80"/>
      <c r="FKD83" s="81"/>
      <c r="FKE83" s="315"/>
      <c r="FKF83" s="315"/>
      <c r="FKG83" s="167"/>
      <c r="FKH83" s="315"/>
      <c r="FKI83" s="315"/>
      <c r="FKJ83" s="169"/>
      <c r="FKK83" s="315"/>
      <c r="FKL83" s="82"/>
      <c r="FKM83" s="323"/>
      <c r="FKN83" s="79"/>
      <c r="FKO83" s="80"/>
      <c r="FKP83" s="80"/>
      <c r="FKQ83" s="81"/>
      <c r="FKR83" s="315"/>
      <c r="FKS83" s="315"/>
      <c r="FKT83" s="167"/>
      <c r="FKU83" s="315"/>
      <c r="FKV83" s="315"/>
      <c r="FKW83" s="169"/>
      <c r="FKX83" s="315"/>
      <c r="FKY83" s="82"/>
      <c r="FKZ83" s="323"/>
      <c r="FLA83" s="79"/>
      <c r="FLB83" s="80"/>
      <c r="FLC83" s="80"/>
      <c r="FLD83" s="81"/>
      <c r="FLE83" s="315"/>
      <c r="FLF83" s="315"/>
      <c r="FLG83" s="167"/>
      <c r="FLH83" s="315"/>
      <c r="FLI83" s="315"/>
      <c r="FLJ83" s="169"/>
      <c r="FLK83" s="315"/>
      <c r="FLL83" s="82"/>
      <c r="FLM83" s="323"/>
      <c r="FLN83" s="79"/>
      <c r="FLO83" s="80"/>
      <c r="FLP83" s="80"/>
      <c r="FLQ83" s="81"/>
      <c r="FLR83" s="315"/>
      <c r="FLS83" s="315"/>
      <c r="FLT83" s="167"/>
      <c r="FLU83" s="315"/>
      <c r="FLV83" s="315"/>
      <c r="FLW83" s="169"/>
      <c r="FLX83" s="315"/>
      <c r="FLY83" s="82"/>
      <c r="FLZ83" s="323"/>
      <c r="FMA83" s="79"/>
      <c r="FMB83" s="80"/>
      <c r="FMC83" s="80"/>
      <c r="FMD83" s="81"/>
      <c r="FME83" s="315"/>
      <c r="FMF83" s="315"/>
      <c r="FMG83" s="167"/>
      <c r="FMH83" s="315"/>
      <c r="FMI83" s="315"/>
      <c r="FMJ83" s="169"/>
      <c r="FMK83" s="315"/>
      <c r="FML83" s="82"/>
      <c r="FMM83" s="323"/>
      <c r="FMN83" s="79"/>
      <c r="FMO83" s="80"/>
      <c r="FMP83" s="80"/>
      <c r="FMQ83" s="81"/>
      <c r="FMR83" s="315"/>
      <c r="FMS83" s="315"/>
      <c r="FMT83" s="167"/>
      <c r="FMU83" s="315"/>
      <c r="FMV83" s="315"/>
      <c r="FMW83" s="169"/>
      <c r="FMX83" s="315"/>
      <c r="FMY83" s="82"/>
      <c r="FMZ83" s="323"/>
      <c r="FNA83" s="79"/>
      <c r="FNB83" s="80"/>
      <c r="FNC83" s="80"/>
      <c r="FND83" s="81"/>
      <c r="FNE83" s="315"/>
      <c r="FNF83" s="315"/>
      <c r="FNG83" s="167"/>
      <c r="FNH83" s="315"/>
      <c r="FNI83" s="315"/>
      <c r="FNJ83" s="169"/>
      <c r="FNK83" s="315"/>
      <c r="FNL83" s="82"/>
      <c r="FNM83" s="323"/>
      <c r="FNN83" s="79"/>
      <c r="FNO83" s="80"/>
      <c r="FNP83" s="80"/>
      <c r="FNQ83" s="81"/>
      <c r="FNR83" s="315"/>
      <c r="FNS83" s="315"/>
      <c r="FNT83" s="167"/>
      <c r="FNU83" s="315"/>
      <c r="FNV83" s="315"/>
      <c r="FNW83" s="169"/>
      <c r="FNX83" s="315"/>
      <c r="FNY83" s="82"/>
      <c r="FNZ83" s="323"/>
      <c r="FOA83" s="79"/>
      <c r="FOB83" s="80"/>
      <c r="FOC83" s="80"/>
      <c r="FOD83" s="81"/>
      <c r="FOE83" s="315"/>
      <c r="FOF83" s="315"/>
      <c r="FOG83" s="167"/>
      <c r="FOH83" s="315"/>
      <c r="FOI83" s="315"/>
      <c r="FOJ83" s="169"/>
      <c r="FOK83" s="315"/>
      <c r="FOL83" s="82"/>
      <c r="FOM83" s="323"/>
      <c r="FON83" s="79"/>
      <c r="FOO83" s="80"/>
      <c r="FOP83" s="80"/>
      <c r="FOQ83" s="81"/>
      <c r="FOR83" s="315"/>
      <c r="FOS83" s="315"/>
      <c r="FOT83" s="167"/>
      <c r="FOU83" s="315"/>
      <c r="FOV83" s="315"/>
      <c r="FOW83" s="169"/>
      <c r="FOX83" s="315"/>
      <c r="FOY83" s="82"/>
      <c r="FOZ83" s="323"/>
      <c r="FPA83" s="79"/>
      <c r="FPB83" s="80"/>
      <c r="FPC83" s="80"/>
      <c r="FPD83" s="81"/>
      <c r="FPE83" s="315"/>
      <c r="FPF83" s="315"/>
      <c r="FPG83" s="167"/>
      <c r="FPH83" s="315"/>
      <c r="FPI83" s="315"/>
      <c r="FPJ83" s="169"/>
      <c r="FPK83" s="315"/>
      <c r="FPL83" s="82"/>
      <c r="FPM83" s="323"/>
      <c r="FPN83" s="79"/>
      <c r="FPO83" s="80"/>
      <c r="FPP83" s="80"/>
      <c r="FPQ83" s="81"/>
      <c r="FPR83" s="315"/>
      <c r="FPS83" s="315"/>
      <c r="FPT83" s="167"/>
      <c r="FPU83" s="315"/>
      <c r="FPV83" s="315"/>
      <c r="FPW83" s="169"/>
      <c r="FPX83" s="315"/>
      <c r="FPY83" s="82"/>
      <c r="FPZ83" s="323"/>
      <c r="FQA83" s="79"/>
      <c r="FQB83" s="80"/>
      <c r="FQC83" s="80"/>
      <c r="FQD83" s="81"/>
      <c r="FQE83" s="315"/>
      <c r="FQF83" s="315"/>
      <c r="FQG83" s="167"/>
      <c r="FQH83" s="315"/>
      <c r="FQI83" s="315"/>
      <c r="FQJ83" s="169"/>
      <c r="FQK83" s="315"/>
      <c r="FQL83" s="82"/>
      <c r="FQM83" s="323"/>
      <c r="FQN83" s="79"/>
      <c r="FQO83" s="80"/>
      <c r="FQP83" s="80"/>
      <c r="FQQ83" s="81"/>
      <c r="FQR83" s="315"/>
      <c r="FQS83" s="315"/>
      <c r="FQT83" s="167"/>
      <c r="FQU83" s="315"/>
      <c r="FQV83" s="315"/>
      <c r="FQW83" s="169"/>
      <c r="FQX83" s="315"/>
      <c r="FQY83" s="82"/>
      <c r="FQZ83" s="323"/>
      <c r="FRA83" s="79"/>
      <c r="FRB83" s="80"/>
      <c r="FRC83" s="80"/>
      <c r="FRD83" s="81"/>
      <c r="FRE83" s="315"/>
      <c r="FRF83" s="315"/>
      <c r="FRG83" s="167"/>
      <c r="FRH83" s="315"/>
      <c r="FRI83" s="315"/>
      <c r="FRJ83" s="169"/>
      <c r="FRK83" s="315"/>
      <c r="FRL83" s="82"/>
      <c r="FRM83" s="323"/>
      <c r="FRN83" s="79"/>
      <c r="FRO83" s="80"/>
      <c r="FRP83" s="80"/>
      <c r="FRQ83" s="81"/>
      <c r="FRR83" s="315"/>
      <c r="FRS83" s="315"/>
      <c r="FRT83" s="167"/>
      <c r="FRU83" s="315"/>
      <c r="FRV83" s="315"/>
      <c r="FRW83" s="169"/>
      <c r="FRX83" s="315"/>
      <c r="FRY83" s="82"/>
      <c r="FRZ83" s="323"/>
      <c r="FSA83" s="79"/>
      <c r="FSB83" s="80"/>
      <c r="FSC83" s="80"/>
      <c r="FSD83" s="81"/>
      <c r="FSE83" s="315"/>
      <c r="FSF83" s="315"/>
      <c r="FSG83" s="167"/>
      <c r="FSH83" s="315"/>
      <c r="FSI83" s="315"/>
      <c r="FSJ83" s="169"/>
      <c r="FSK83" s="315"/>
      <c r="FSL83" s="82"/>
      <c r="FSM83" s="323"/>
      <c r="FSN83" s="79"/>
      <c r="FSO83" s="80"/>
      <c r="FSP83" s="80"/>
      <c r="FSQ83" s="81"/>
      <c r="FSR83" s="315"/>
      <c r="FSS83" s="315"/>
      <c r="FST83" s="167"/>
      <c r="FSU83" s="315"/>
      <c r="FSV83" s="315"/>
      <c r="FSW83" s="169"/>
      <c r="FSX83" s="315"/>
      <c r="FSY83" s="82"/>
      <c r="FSZ83" s="323"/>
      <c r="FTA83" s="79"/>
      <c r="FTB83" s="80"/>
      <c r="FTC83" s="80"/>
      <c r="FTD83" s="81"/>
      <c r="FTE83" s="315"/>
      <c r="FTF83" s="315"/>
      <c r="FTG83" s="167"/>
      <c r="FTH83" s="315"/>
      <c r="FTI83" s="315"/>
      <c r="FTJ83" s="169"/>
      <c r="FTK83" s="315"/>
      <c r="FTL83" s="82"/>
      <c r="FTM83" s="323"/>
      <c r="FTN83" s="79"/>
      <c r="FTO83" s="80"/>
      <c r="FTP83" s="80"/>
      <c r="FTQ83" s="81"/>
      <c r="FTR83" s="315"/>
      <c r="FTS83" s="315"/>
      <c r="FTT83" s="167"/>
      <c r="FTU83" s="315"/>
      <c r="FTV83" s="315"/>
      <c r="FTW83" s="169"/>
      <c r="FTX83" s="315"/>
      <c r="FTY83" s="82"/>
      <c r="FTZ83" s="323"/>
      <c r="FUA83" s="79"/>
      <c r="FUB83" s="80"/>
      <c r="FUC83" s="80"/>
      <c r="FUD83" s="81"/>
      <c r="FUE83" s="315"/>
      <c r="FUF83" s="315"/>
      <c r="FUG83" s="167"/>
      <c r="FUH83" s="315"/>
      <c r="FUI83" s="315"/>
      <c r="FUJ83" s="169"/>
      <c r="FUK83" s="315"/>
      <c r="FUL83" s="82"/>
      <c r="FUM83" s="323"/>
      <c r="FUN83" s="79"/>
      <c r="FUO83" s="80"/>
      <c r="FUP83" s="80"/>
      <c r="FUQ83" s="81"/>
      <c r="FUR83" s="315"/>
      <c r="FUS83" s="315"/>
      <c r="FUT83" s="167"/>
      <c r="FUU83" s="315"/>
      <c r="FUV83" s="315"/>
      <c r="FUW83" s="169"/>
      <c r="FUX83" s="315"/>
      <c r="FUY83" s="82"/>
      <c r="FUZ83" s="323"/>
      <c r="FVA83" s="79"/>
      <c r="FVB83" s="80"/>
      <c r="FVC83" s="80"/>
      <c r="FVD83" s="81"/>
      <c r="FVE83" s="315"/>
      <c r="FVF83" s="315"/>
      <c r="FVG83" s="167"/>
      <c r="FVH83" s="315"/>
      <c r="FVI83" s="315"/>
      <c r="FVJ83" s="169"/>
      <c r="FVK83" s="315"/>
      <c r="FVL83" s="82"/>
      <c r="FVM83" s="323"/>
      <c r="FVN83" s="79"/>
      <c r="FVO83" s="80"/>
      <c r="FVP83" s="80"/>
      <c r="FVQ83" s="81"/>
      <c r="FVR83" s="315"/>
      <c r="FVS83" s="315"/>
      <c r="FVT83" s="167"/>
      <c r="FVU83" s="315"/>
      <c r="FVV83" s="315"/>
      <c r="FVW83" s="169"/>
      <c r="FVX83" s="315"/>
      <c r="FVY83" s="82"/>
      <c r="FVZ83" s="323"/>
      <c r="FWA83" s="79"/>
      <c r="FWB83" s="80"/>
      <c r="FWC83" s="80"/>
      <c r="FWD83" s="81"/>
      <c r="FWE83" s="315"/>
      <c r="FWF83" s="315"/>
      <c r="FWG83" s="167"/>
      <c r="FWH83" s="315"/>
      <c r="FWI83" s="315"/>
      <c r="FWJ83" s="169"/>
      <c r="FWK83" s="315"/>
      <c r="FWL83" s="82"/>
      <c r="FWM83" s="323"/>
      <c r="FWN83" s="79"/>
      <c r="FWO83" s="80"/>
      <c r="FWP83" s="80"/>
      <c r="FWQ83" s="81"/>
      <c r="FWR83" s="315"/>
      <c r="FWS83" s="315"/>
      <c r="FWT83" s="167"/>
      <c r="FWU83" s="315"/>
      <c r="FWV83" s="315"/>
      <c r="FWW83" s="169"/>
      <c r="FWX83" s="315"/>
      <c r="FWY83" s="82"/>
      <c r="FWZ83" s="323"/>
      <c r="FXA83" s="79"/>
      <c r="FXB83" s="80"/>
      <c r="FXC83" s="80"/>
      <c r="FXD83" s="81"/>
      <c r="FXE83" s="315"/>
      <c r="FXF83" s="315"/>
      <c r="FXG83" s="167"/>
      <c r="FXH83" s="315"/>
      <c r="FXI83" s="315"/>
      <c r="FXJ83" s="169"/>
      <c r="FXK83" s="315"/>
      <c r="FXL83" s="82"/>
      <c r="FXM83" s="323"/>
      <c r="FXN83" s="79"/>
      <c r="FXO83" s="80"/>
      <c r="FXP83" s="80"/>
      <c r="FXQ83" s="81"/>
      <c r="FXR83" s="315"/>
      <c r="FXS83" s="315"/>
      <c r="FXT83" s="167"/>
      <c r="FXU83" s="315"/>
      <c r="FXV83" s="315"/>
      <c r="FXW83" s="169"/>
      <c r="FXX83" s="315"/>
      <c r="FXY83" s="82"/>
      <c r="FXZ83" s="323"/>
      <c r="FYA83" s="79"/>
      <c r="FYB83" s="80"/>
      <c r="FYC83" s="80"/>
      <c r="FYD83" s="81"/>
      <c r="FYE83" s="315"/>
      <c r="FYF83" s="315"/>
      <c r="FYG83" s="167"/>
      <c r="FYH83" s="315"/>
      <c r="FYI83" s="315"/>
      <c r="FYJ83" s="169"/>
      <c r="FYK83" s="315"/>
      <c r="FYL83" s="82"/>
      <c r="FYM83" s="323"/>
      <c r="FYN83" s="79"/>
      <c r="FYO83" s="80"/>
      <c r="FYP83" s="80"/>
      <c r="FYQ83" s="81"/>
      <c r="FYR83" s="315"/>
      <c r="FYS83" s="315"/>
      <c r="FYT83" s="167"/>
      <c r="FYU83" s="315"/>
      <c r="FYV83" s="315"/>
      <c r="FYW83" s="169"/>
      <c r="FYX83" s="315"/>
      <c r="FYY83" s="82"/>
      <c r="FYZ83" s="323"/>
      <c r="FZA83" s="79"/>
      <c r="FZB83" s="80"/>
      <c r="FZC83" s="80"/>
      <c r="FZD83" s="81"/>
      <c r="FZE83" s="315"/>
      <c r="FZF83" s="315"/>
      <c r="FZG83" s="167"/>
      <c r="FZH83" s="315"/>
      <c r="FZI83" s="315"/>
      <c r="FZJ83" s="169"/>
      <c r="FZK83" s="315"/>
      <c r="FZL83" s="82"/>
      <c r="FZM83" s="323"/>
      <c r="FZN83" s="79"/>
      <c r="FZO83" s="80"/>
      <c r="FZP83" s="80"/>
      <c r="FZQ83" s="81"/>
      <c r="FZR83" s="315"/>
      <c r="FZS83" s="315"/>
      <c r="FZT83" s="167"/>
      <c r="FZU83" s="315"/>
      <c r="FZV83" s="315"/>
      <c r="FZW83" s="169"/>
      <c r="FZX83" s="315"/>
      <c r="FZY83" s="82"/>
      <c r="FZZ83" s="323"/>
      <c r="GAA83" s="79"/>
      <c r="GAB83" s="80"/>
      <c r="GAC83" s="80"/>
      <c r="GAD83" s="81"/>
      <c r="GAE83" s="315"/>
      <c r="GAF83" s="315"/>
      <c r="GAG83" s="167"/>
      <c r="GAH83" s="315"/>
      <c r="GAI83" s="315"/>
      <c r="GAJ83" s="169"/>
      <c r="GAK83" s="315"/>
      <c r="GAL83" s="82"/>
      <c r="GAM83" s="323"/>
      <c r="GAN83" s="79"/>
      <c r="GAO83" s="80"/>
      <c r="GAP83" s="80"/>
      <c r="GAQ83" s="81"/>
      <c r="GAR83" s="315"/>
      <c r="GAS83" s="315"/>
      <c r="GAT83" s="167"/>
      <c r="GAU83" s="315"/>
      <c r="GAV83" s="315"/>
      <c r="GAW83" s="169"/>
      <c r="GAX83" s="315"/>
      <c r="GAY83" s="82"/>
      <c r="GAZ83" s="323"/>
      <c r="GBA83" s="79"/>
      <c r="GBB83" s="80"/>
      <c r="GBC83" s="80"/>
      <c r="GBD83" s="81"/>
      <c r="GBE83" s="315"/>
      <c r="GBF83" s="315"/>
      <c r="GBG83" s="167"/>
      <c r="GBH83" s="315"/>
      <c r="GBI83" s="315"/>
      <c r="GBJ83" s="169"/>
      <c r="GBK83" s="315"/>
      <c r="GBL83" s="82"/>
      <c r="GBM83" s="323"/>
      <c r="GBN83" s="79"/>
      <c r="GBO83" s="80"/>
      <c r="GBP83" s="80"/>
      <c r="GBQ83" s="81"/>
      <c r="GBR83" s="315"/>
      <c r="GBS83" s="315"/>
      <c r="GBT83" s="167"/>
      <c r="GBU83" s="315"/>
      <c r="GBV83" s="315"/>
      <c r="GBW83" s="169"/>
      <c r="GBX83" s="315"/>
      <c r="GBY83" s="82"/>
      <c r="GBZ83" s="323"/>
      <c r="GCA83" s="79"/>
      <c r="GCB83" s="80"/>
      <c r="GCC83" s="80"/>
      <c r="GCD83" s="81"/>
      <c r="GCE83" s="315"/>
      <c r="GCF83" s="315"/>
      <c r="GCG83" s="167"/>
      <c r="GCH83" s="315"/>
      <c r="GCI83" s="315"/>
      <c r="GCJ83" s="169"/>
      <c r="GCK83" s="315"/>
      <c r="GCL83" s="82"/>
      <c r="GCM83" s="323"/>
      <c r="GCN83" s="79"/>
      <c r="GCO83" s="80"/>
      <c r="GCP83" s="80"/>
      <c r="GCQ83" s="81"/>
      <c r="GCR83" s="315"/>
      <c r="GCS83" s="315"/>
      <c r="GCT83" s="167"/>
      <c r="GCU83" s="315"/>
      <c r="GCV83" s="315"/>
      <c r="GCW83" s="169"/>
      <c r="GCX83" s="315"/>
      <c r="GCY83" s="82"/>
      <c r="GCZ83" s="323"/>
      <c r="GDA83" s="79"/>
      <c r="GDB83" s="80"/>
      <c r="GDC83" s="80"/>
      <c r="GDD83" s="81"/>
      <c r="GDE83" s="315"/>
      <c r="GDF83" s="315"/>
      <c r="GDG83" s="167"/>
      <c r="GDH83" s="315"/>
      <c r="GDI83" s="315"/>
      <c r="GDJ83" s="169"/>
      <c r="GDK83" s="315"/>
      <c r="GDL83" s="82"/>
      <c r="GDM83" s="323"/>
      <c r="GDN83" s="79"/>
      <c r="GDO83" s="80"/>
      <c r="GDP83" s="80"/>
      <c r="GDQ83" s="81"/>
      <c r="GDR83" s="315"/>
      <c r="GDS83" s="315"/>
      <c r="GDT83" s="167"/>
      <c r="GDU83" s="315"/>
      <c r="GDV83" s="315"/>
      <c r="GDW83" s="169"/>
      <c r="GDX83" s="315"/>
      <c r="GDY83" s="82"/>
      <c r="GDZ83" s="323"/>
      <c r="GEA83" s="79"/>
      <c r="GEB83" s="80"/>
      <c r="GEC83" s="80"/>
      <c r="GED83" s="81"/>
      <c r="GEE83" s="315"/>
      <c r="GEF83" s="315"/>
      <c r="GEG83" s="167"/>
      <c r="GEH83" s="315"/>
      <c r="GEI83" s="315"/>
      <c r="GEJ83" s="169"/>
      <c r="GEK83" s="315"/>
      <c r="GEL83" s="82"/>
      <c r="GEM83" s="323"/>
      <c r="GEN83" s="79"/>
      <c r="GEO83" s="80"/>
      <c r="GEP83" s="80"/>
      <c r="GEQ83" s="81"/>
      <c r="GER83" s="315"/>
      <c r="GES83" s="315"/>
      <c r="GET83" s="167"/>
      <c r="GEU83" s="315"/>
      <c r="GEV83" s="315"/>
      <c r="GEW83" s="169"/>
      <c r="GEX83" s="315"/>
      <c r="GEY83" s="82"/>
      <c r="GEZ83" s="323"/>
      <c r="GFA83" s="79"/>
      <c r="GFB83" s="80"/>
      <c r="GFC83" s="80"/>
      <c r="GFD83" s="81"/>
      <c r="GFE83" s="315"/>
      <c r="GFF83" s="315"/>
      <c r="GFG83" s="167"/>
      <c r="GFH83" s="315"/>
      <c r="GFI83" s="315"/>
      <c r="GFJ83" s="169"/>
      <c r="GFK83" s="315"/>
      <c r="GFL83" s="82"/>
      <c r="GFM83" s="323"/>
      <c r="GFN83" s="79"/>
      <c r="GFO83" s="80"/>
      <c r="GFP83" s="80"/>
      <c r="GFQ83" s="81"/>
      <c r="GFR83" s="315"/>
      <c r="GFS83" s="315"/>
      <c r="GFT83" s="167"/>
      <c r="GFU83" s="315"/>
      <c r="GFV83" s="315"/>
      <c r="GFW83" s="169"/>
      <c r="GFX83" s="315"/>
      <c r="GFY83" s="82"/>
      <c r="GFZ83" s="323"/>
      <c r="GGA83" s="79"/>
      <c r="GGB83" s="80"/>
      <c r="GGC83" s="80"/>
      <c r="GGD83" s="81"/>
      <c r="GGE83" s="315"/>
      <c r="GGF83" s="315"/>
      <c r="GGG83" s="167"/>
      <c r="GGH83" s="315"/>
      <c r="GGI83" s="315"/>
      <c r="GGJ83" s="169"/>
      <c r="GGK83" s="315"/>
      <c r="GGL83" s="82"/>
      <c r="GGM83" s="323"/>
      <c r="GGN83" s="79"/>
      <c r="GGO83" s="80"/>
      <c r="GGP83" s="80"/>
      <c r="GGQ83" s="81"/>
      <c r="GGR83" s="315"/>
      <c r="GGS83" s="315"/>
      <c r="GGT83" s="167"/>
      <c r="GGU83" s="315"/>
      <c r="GGV83" s="315"/>
      <c r="GGW83" s="169"/>
      <c r="GGX83" s="315"/>
      <c r="GGY83" s="82"/>
      <c r="GGZ83" s="323"/>
      <c r="GHA83" s="79"/>
      <c r="GHB83" s="80"/>
      <c r="GHC83" s="80"/>
      <c r="GHD83" s="81"/>
      <c r="GHE83" s="315"/>
      <c r="GHF83" s="315"/>
      <c r="GHG83" s="167"/>
      <c r="GHH83" s="315"/>
      <c r="GHI83" s="315"/>
      <c r="GHJ83" s="169"/>
      <c r="GHK83" s="315"/>
      <c r="GHL83" s="82"/>
      <c r="GHM83" s="323"/>
      <c r="GHN83" s="79"/>
      <c r="GHO83" s="80"/>
      <c r="GHP83" s="80"/>
      <c r="GHQ83" s="81"/>
      <c r="GHR83" s="315"/>
      <c r="GHS83" s="315"/>
      <c r="GHT83" s="167"/>
      <c r="GHU83" s="315"/>
      <c r="GHV83" s="315"/>
      <c r="GHW83" s="169"/>
      <c r="GHX83" s="315"/>
      <c r="GHY83" s="82"/>
      <c r="GHZ83" s="323"/>
      <c r="GIA83" s="79"/>
      <c r="GIB83" s="80"/>
      <c r="GIC83" s="80"/>
      <c r="GID83" s="81"/>
      <c r="GIE83" s="315"/>
      <c r="GIF83" s="315"/>
      <c r="GIG83" s="167"/>
      <c r="GIH83" s="315"/>
      <c r="GII83" s="315"/>
      <c r="GIJ83" s="169"/>
      <c r="GIK83" s="315"/>
      <c r="GIL83" s="82"/>
      <c r="GIM83" s="323"/>
      <c r="GIN83" s="79"/>
      <c r="GIO83" s="80"/>
      <c r="GIP83" s="80"/>
      <c r="GIQ83" s="81"/>
      <c r="GIR83" s="315"/>
      <c r="GIS83" s="315"/>
      <c r="GIT83" s="167"/>
      <c r="GIU83" s="315"/>
      <c r="GIV83" s="315"/>
      <c r="GIW83" s="169"/>
      <c r="GIX83" s="315"/>
      <c r="GIY83" s="82"/>
      <c r="GIZ83" s="323"/>
      <c r="GJA83" s="79"/>
      <c r="GJB83" s="80"/>
      <c r="GJC83" s="80"/>
      <c r="GJD83" s="81"/>
      <c r="GJE83" s="315"/>
      <c r="GJF83" s="315"/>
      <c r="GJG83" s="167"/>
      <c r="GJH83" s="315"/>
      <c r="GJI83" s="315"/>
      <c r="GJJ83" s="169"/>
      <c r="GJK83" s="315"/>
      <c r="GJL83" s="82"/>
      <c r="GJM83" s="323"/>
      <c r="GJN83" s="79"/>
      <c r="GJO83" s="80"/>
      <c r="GJP83" s="80"/>
      <c r="GJQ83" s="81"/>
      <c r="GJR83" s="315"/>
      <c r="GJS83" s="315"/>
      <c r="GJT83" s="167"/>
      <c r="GJU83" s="315"/>
      <c r="GJV83" s="315"/>
      <c r="GJW83" s="169"/>
      <c r="GJX83" s="315"/>
      <c r="GJY83" s="82"/>
      <c r="GJZ83" s="323"/>
      <c r="GKA83" s="79"/>
      <c r="GKB83" s="80"/>
      <c r="GKC83" s="80"/>
      <c r="GKD83" s="81"/>
      <c r="GKE83" s="315"/>
      <c r="GKF83" s="315"/>
      <c r="GKG83" s="167"/>
      <c r="GKH83" s="315"/>
      <c r="GKI83" s="315"/>
      <c r="GKJ83" s="169"/>
      <c r="GKK83" s="315"/>
      <c r="GKL83" s="82"/>
      <c r="GKM83" s="323"/>
      <c r="GKN83" s="79"/>
      <c r="GKO83" s="80"/>
      <c r="GKP83" s="80"/>
      <c r="GKQ83" s="81"/>
      <c r="GKR83" s="315"/>
      <c r="GKS83" s="315"/>
      <c r="GKT83" s="167"/>
      <c r="GKU83" s="315"/>
      <c r="GKV83" s="315"/>
      <c r="GKW83" s="169"/>
      <c r="GKX83" s="315"/>
      <c r="GKY83" s="82"/>
      <c r="GKZ83" s="323"/>
      <c r="GLA83" s="79"/>
      <c r="GLB83" s="80"/>
      <c r="GLC83" s="80"/>
      <c r="GLD83" s="81"/>
      <c r="GLE83" s="315"/>
      <c r="GLF83" s="315"/>
      <c r="GLG83" s="167"/>
      <c r="GLH83" s="315"/>
      <c r="GLI83" s="315"/>
      <c r="GLJ83" s="169"/>
      <c r="GLK83" s="315"/>
      <c r="GLL83" s="82"/>
      <c r="GLM83" s="323"/>
      <c r="GLN83" s="79"/>
      <c r="GLO83" s="80"/>
      <c r="GLP83" s="80"/>
      <c r="GLQ83" s="81"/>
      <c r="GLR83" s="315"/>
      <c r="GLS83" s="315"/>
      <c r="GLT83" s="167"/>
      <c r="GLU83" s="315"/>
      <c r="GLV83" s="315"/>
      <c r="GLW83" s="169"/>
      <c r="GLX83" s="315"/>
      <c r="GLY83" s="82"/>
      <c r="GLZ83" s="323"/>
      <c r="GMA83" s="79"/>
      <c r="GMB83" s="80"/>
      <c r="GMC83" s="80"/>
      <c r="GMD83" s="81"/>
      <c r="GME83" s="315"/>
      <c r="GMF83" s="315"/>
      <c r="GMG83" s="167"/>
      <c r="GMH83" s="315"/>
      <c r="GMI83" s="315"/>
      <c r="GMJ83" s="169"/>
      <c r="GMK83" s="315"/>
      <c r="GML83" s="82"/>
      <c r="GMM83" s="323"/>
      <c r="GMN83" s="79"/>
      <c r="GMO83" s="80"/>
      <c r="GMP83" s="80"/>
      <c r="GMQ83" s="81"/>
      <c r="GMR83" s="315"/>
      <c r="GMS83" s="315"/>
      <c r="GMT83" s="167"/>
      <c r="GMU83" s="315"/>
      <c r="GMV83" s="315"/>
      <c r="GMW83" s="169"/>
      <c r="GMX83" s="315"/>
      <c r="GMY83" s="82"/>
      <c r="GMZ83" s="323"/>
      <c r="GNA83" s="79"/>
      <c r="GNB83" s="80"/>
      <c r="GNC83" s="80"/>
      <c r="GND83" s="81"/>
      <c r="GNE83" s="315"/>
      <c r="GNF83" s="315"/>
      <c r="GNG83" s="167"/>
      <c r="GNH83" s="315"/>
      <c r="GNI83" s="315"/>
      <c r="GNJ83" s="169"/>
      <c r="GNK83" s="315"/>
      <c r="GNL83" s="82"/>
      <c r="GNM83" s="323"/>
      <c r="GNN83" s="79"/>
      <c r="GNO83" s="80"/>
      <c r="GNP83" s="80"/>
      <c r="GNQ83" s="81"/>
      <c r="GNR83" s="315"/>
      <c r="GNS83" s="315"/>
      <c r="GNT83" s="167"/>
      <c r="GNU83" s="315"/>
      <c r="GNV83" s="315"/>
      <c r="GNW83" s="169"/>
      <c r="GNX83" s="315"/>
      <c r="GNY83" s="82"/>
      <c r="GNZ83" s="323"/>
      <c r="GOA83" s="79"/>
      <c r="GOB83" s="80"/>
      <c r="GOC83" s="80"/>
      <c r="GOD83" s="81"/>
      <c r="GOE83" s="315"/>
      <c r="GOF83" s="315"/>
      <c r="GOG83" s="167"/>
      <c r="GOH83" s="315"/>
      <c r="GOI83" s="315"/>
      <c r="GOJ83" s="169"/>
      <c r="GOK83" s="315"/>
      <c r="GOL83" s="82"/>
      <c r="GOM83" s="323"/>
      <c r="GON83" s="79"/>
      <c r="GOO83" s="80"/>
      <c r="GOP83" s="80"/>
      <c r="GOQ83" s="81"/>
      <c r="GOR83" s="315"/>
      <c r="GOS83" s="315"/>
      <c r="GOT83" s="167"/>
      <c r="GOU83" s="315"/>
      <c r="GOV83" s="315"/>
      <c r="GOW83" s="169"/>
      <c r="GOX83" s="315"/>
      <c r="GOY83" s="82"/>
      <c r="GOZ83" s="323"/>
      <c r="GPA83" s="79"/>
      <c r="GPB83" s="80"/>
      <c r="GPC83" s="80"/>
      <c r="GPD83" s="81"/>
      <c r="GPE83" s="315"/>
      <c r="GPF83" s="315"/>
      <c r="GPG83" s="167"/>
      <c r="GPH83" s="315"/>
      <c r="GPI83" s="315"/>
      <c r="GPJ83" s="169"/>
      <c r="GPK83" s="315"/>
      <c r="GPL83" s="82"/>
      <c r="GPM83" s="323"/>
      <c r="GPN83" s="79"/>
      <c r="GPO83" s="80"/>
      <c r="GPP83" s="80"/>
      <c r="GPQ83" s="81"/>
      <c r="GPR83" s="315"/>
      <c r="GPS83" s="315"/>
      <c r="GPT83" s="167"/>
      <c r="GPU83" s="315"/>
      <c r="GPV83" s="315"/>
      <c r="GPW83" s="169"/>
      <c r="GPX83" s="315"/>
      <c r="GPY83" s="82"/>
      <c r="GPZ83" s="323"/>
      <c r="GQA83" s="79"/>
      <c r="GQB83" s="80"/>
      <c r="GQC83" s="80"/>
      <c r="GQD83" s="81"/>
      <c r="GQE83" s="315"/>
      <c r="GQF83" s="315"/>
      <c r="GQG83" s="167"/>
      <c r="GQH83" s="315"/>
      <c r="GQI83" s="315"/>
      <c r="GQJ83" s="169"/>
      <c r="GQK83" s="315"/>
      <c r="GQL83" s="82"/>
      <c r="GQM83" s="323"/>
      <c r="GQN83" s="79"/>
      <c r="GQO83" s="80"/>
      <c r="GQP83" s="80"/>
      <c r="GQQ83" s="81"/>
      <c r="GQR83" s="315"/>
      <c r="GQS83" s="315"/>
      <c r="GQT83" s="167"/>
      <c r="GQU83" s="315"/>
      <c r="GQV83" s="315"/>
      <c r="GQW83" s="169"/>
      <c r="GQX83" s="315"/>
      <c r="GQY83" s="82"/>
      <c r="GQZ83" s="323"/>
      <c r="GRA83" s="79"/>
      <c r="GRB83" s="80"/>
      <c r="GRC83" s="80"/>
      <c r="GRD83" s="81"/>
      <c r="GRE83" s="315"/>
      <c r="GRF83" s="315"/>
      <c r="GRG83" s="167"/>
      <c r="GRH83" s="315"/>
      <c r="GRI83" s="315"/>
      <c r="GRJ83" s="169"/>
      <c r="GRK83" s="315"/>
      <c r="GRL83" s="82"/>
      <c r="GRM83" s="323"/>
      <c r="GRN83" s="79"/>
      <c r="GRO83" s="80"/>
      <c r="GRP83" s="80"/>
      <c r="GRQ83" s="81"/>
      <c r="GRR83" s="315"/>
      <c r="GRS83" s="315"/>
      <c r="GRT83" s="167"/>
      <c r="GRU83" s="315"/>
      <c r="GRV83" s="315"/>
      <c r="GRW83" s="169"/>
      <c r="GRX83" s="315"/>
      <c r="GRY83" s="82"/>
      <c r="GRZ83" s="323"/>
      <c r="GSA83" s="79"/>
      <c r="GSB83" s="80"/>
      <c r="GSC83" s="80"/>
      <c r="GSD83" s="81"/>
      <c r="GSE83" s="315"/>
      <c r="GSF83" s="315"/>
      <c r="GSG83" s="167"/>
      <c r="GSH83" s="315"/>
      <c r="GSI83" s="315"/>
      <c r="GSJ83" s="169"/>
      <c r="GSK83" s="315"/>
      <c r="GSL83" s="82"/>
      <c r="GSM83" s="323"/>
      <c r="GSN83" s="79"/>
      <c r="GSO83" s="80"/>
      <c r="GSP83" s="80"/>
      <c r="GSQ83" s="81"/>
      <c r="GSR83" s="315"/>
      <c r="GSS83" s="315"/>
      <c r="GST83" s="167"/>
      <c r="GSU83" s="315"/>
      <c r="GSV83" s="315"/>
      <c r="GSW83" s="169"/>
      <c r="GSX83" s="315"/>
      <c r="GSY83" s="82"/>
      <c r="GSZ83" s="323"/>
      <c r="GTA83" s="79"/>
      <c r="GTB83" s="80"/>
      <c r="GTC83" s="80"/>
      <c r="GTD83" s="81"/>
      <c r="GTE83" s="315"/>
      <c r="GTF83" s="315"/>
      <c r="GTG83" s="167"/>
      <c r="GTH83" s="315"/>
      <c r="GTI83" s="315"/>
      <c r="GTJ83" s="169"/>
      <c r="GTK83" s="315"/>
      <c r="GTL83" s="82"/>
      <c r="GTM83" s="323"/>
      <c r="GTN83" s="79"/>
      <c r="GTO83" s="80"/>
      <c r="GTP83" s="80"/>
      <c r="GTQ83" s="81"/>
      <c r="GTR83" s="315"/>
      <c r="GTS83" s="315"/>
      <c r="GTT83" s="167"/>
      <c r="GTU83" s="315"/>
      <c r="GTV83" s="315"/>
      <c r="GTW83" s="169"/>
      <c r="GTX83" s="315"/>
      <c r="GTY83" s="82"/>
      <c r="GTZ83" s="323"/>
      <c r="GUA83" s="79"/>
      <c r="GUB83" s="80"/>
      <c r="GUC83" s="80"/>
      <c r="GUD83" s="81"/>
      <c r="GUE83" s="315"/>
      <c r="GUF83" s="315"/>
      <c r="GUG83" s="167"/>
      <c r="GUH83" s="315"/>
      <c r="GUI83" s="315"/>
      <c r="GUJ83" s="169"/>
      <c r="GUK83" s="315"/>
      <c r="GUL83" s="82"/>
      <c r="GUM83" s="323"/>
      <c r="GUN83" s="79"/>
      <c r="GUO83" s="80"/>
      <c r="GUP83" s="80"/>
      <c r="GUQ83" s="81"/>
      <c r="GUR83" s="315"/>
      <c r="GUS83" s="315"/>
      <c r="GUT83" s="167"/>
      <c r="GUU83" s="315"/>
      <c r="GUV83" s="315"/>
      <c r="GUW83" s="169"/>
      <c r="GUX83" s="315"/>
      <c r="GUY83" s="82"/>
      <c r="GUZ83" s="323"/>
      <c r="GVA83" s="79"/>
      <c r="GVB83" s="80"/>
      <c r="GVC83" s="80"/>
      <c r="GVD83" s="81"/>
      <c r="GVE83" s="315"/>
      <c r="GVF83" s="315"/>
      <c r="GVG83" s="167"/>
      <c r="GVH83" s="315"/>
      <c r="GVI83" s="315"/>
      <c r="GVJ83" s="169"/>
      <c r="GVK83" s="315"/>
      <c r="GVL83" s="82"/>
      <c r="GVM83" s="323"/>
      <c r="GVN83" s="79"/>
      <c r="GVO83" s="80"/>
      <c r="GVP83" s="80"/>
      <c r="GVQ83" s="81"/>
      <c r="GVR83" s="315"/>
      <c r="GVS83" s="315"/>
      <c r="GVT83" s="167"/>
      <c r="GVU83" s="315"/>
      <c r="GVV83" s="315"/>
      <c r="GVW83" s="169"/>
      <c r="GVX83" s="315"/>
      <c r="GVY83" s="82"/>
      <c r="GVZ83" s="323"/>
      <c r="GWA83" s="79"/>
      <c r="GWB83" s="80"/>
      <c r="GWC83" s="80"/>
      <c r="GWD83" s="81"/>
      <c r="GWE83" s="315"/>
      <c r="GWF83" s="315"/>
      <c r="GWG83" s="167"/>
      <c r="GWH83" s="315"/>
      <c r="GWI83" s="315"/>
      <c r="GWJ83" s="169"/>
      <c r="GWK83" s="315"/>
      <c r="GWL83" s="82"/>
      <c r="GWM83" s="323"/>
      <c r="GWN83" s="79"/>
      <c r="GWO83" s="80"/>
      <c r="GWP83" s="80"/>
      <c r="GWQ83" s="81"/>
      <c r="GWR83" s="315"/>
      <c r="GWS83" s="315"/>
      <c r="GWT83" s="167"/>
      <c r="GWU83" s="315"/>
      <c r="GWV83" s="315"/>
      <c r="GWW83" s="169"/>
      <c r="GWX83" s="315"/>
      <c r="GWY83" s="82"/>
      <c r="GWZ83" s="323"/>
      <c r="GXA83" s="79"/>
      <c r="GXB83" s="80"/>
      <c r="GXC83" s="80"/>
      <c r="GXD83" s="81"/>
      <c r="GXE83" s="315"/>
      <c r="GXF83" s="315"/>
      <c r="GXG83" s="167"/>
      <c r="GXH83" s="315"/>
      <c r="GXI83" s="315"/>
      <c r="GXJ83" s="169"/>
      <c r="GXK83" s="315"/>
      <c r="GXL83" s="82"/>
      <c r="GXM83" s="323"/>
      <c r="GXN83" s="79"/>
      <c r="GXO83" s="80"/>
      <c r="GXP83" s="80"/>
      <c r="GXQ83" s="81"/>
      <c r="GXR83" s="315"/>
      <c r="GXS83" s="315"/>
      <c r="GXT83" s="167"/>
      <c r="GXU83" s="315"/>
      <c r="GXV83" s="315"/>
      <c r="GXW83" s="169"/>
      <c r="GXX83" s="315"/>
      <c r="GXY83" s="82"/>
      <c r="GXZ83" s="323"/>
      <c r="GYA83" s="79"/>
      <c r="GYB83" s="80"/>
      <c r="GYC83" s="80"/>
      <c r="GYD83" s="81"/>
      <c r="GYE83" s="315"/>
      <c r="GYF83" s="315"/>
      <c r="GYG83" s="167"/>
      <c r="GYH83" s="315"/>
      <c r="GYI83" s="315"/>
      <c r="GYJ83" s="169"/>
      <c r="GYK83" s="315"/>
      <c r="GYL83" s="82"/>
      <c r="GYM83" s="323"/>
      <c r="GYN83" s="79"/>
      <c r="GYO83" s="80"/>
      <c r="GYP83" s="80"/>
      <c r="GYQ83" s="81"/>
      <c r="GYR83" s="315"/>
      <c r="GYS83" s="315"/>
      <c r="GYT83" s="167"/>
      <c r="GYU83" s="315"/>
      <c r="GYV83" s="315"/>
      <c r="GYW83" s="169"/>
      <c r="GYX83" s="315"/>
      <c r="GYY83" s="82"/>
      <c r="GYZ83" s="323"/>
      <c r="GZA83" s="79"/>
      <c r="GZB83" s="80"/>
      <c r="GZC83" s="80"/>
      <c r="GZD83" s="81"/>
      <c r="GZE83" s="315"/>
      <c r="GZF83" s="315"/>
      <c r="GZG83" s="167"/>
      <c r="GZH83" s="315"/>
      <c r="GZI83" s="315"/>
      <c r="GZJ83" s="169"/>
      <c r="GZK83" s="315"/>
      <c r="GZL83" s="82"/>
      <c r="GZM83" s="323"/>
      <c r="GZN83" s="79"/>
      <c r="GZO83" s="80"/>
      <c r="GZP83" s="80"/>
      <c r="GZQ83" s="81"/>
      <c r="GZR83" s="315"/>
      <c r="GZS83" s="315"/>
      <c r="GZT83" s="167"/>
      <c r="GZU83" s="315"/>
      <c r="GZV83" s="315"/>
      <c r="GZW83" s="169"/>
      <c r="GZX83" s="315"/>
      <c r="GZY83" s="82"/>
      <c r="GZZ83" s="323"/>
      <c r="HAA83" s="79"/>
      <c r="HAB83" s="80"/>
      <c r="HAC83" s="80"/>
      <c r="HAD83" s="81"/>
      <c r="HAE83" s="315"/>
      <c r="HAF83" s="315"/>
      <c r="HAG83" s="167"/>
      <c r="HAH83" s="315"/>
      <c r="HAI83" s="315"/>
      <c r="HAJ83" s="169"/>
      <c r="HAK83" s="315"/>
      <c r="HAL83" s="82"/>
      <c r="HAM83" s="323"/>
      <c r="HAN83" s="79"/>
      <c r="HAO83" s="80"/>
      <c r="HAP83" s="80"/>
      <c r="HAQ83" s="81"/>
      <c r="HAR83" s="315"/>
      <c r="HAS83" s="315"/>
      <c r="HAT83" s="167"/>
      <c r="HAU83" s="315"/>
      <c r="HAV83" s="315"/>
      <c r="HAW83" s="169"/>
      <c r="HAX83" s="315"/>
      <c r="HAY83" s="82"/>
      <c r="HAZ83" s="323"/>
      <c r="HBA83" s="79"/>
      <c r="HBB83" s="80"/>
      <c r="HBC83" s="80"/>
      <c r="HBD83" s="81"/>
      <c r="HBE83" s="315"/>
      <c r="HBF83" s="315"/>
      <c r="HBG83" s="167"/>
      <c r="HBH83" s="315"/>
      <c r="HBI83" s="315"/>
      <c r="HBJ83" s="169"/>
      <c r="HBK83" s="315"/>
      <c r="HBL83" s="82"/>
      <c r="HBM83" s="323"/>
      <c r="HBN83" s="79"/>
      <c r="HBO83" s="80"/>
      <c r="HBP83" s="80"/>
      <c r="HBQ83" s="81"/>
      <c r="HBR83" s="315"/>
      <c r="HBS83" s="315"/>
      <c r="HBT83" s="167"/>
      <c r="HBU83" s="315"/>
      <c r="HBV83" s="315"/>
      <c r="HBW83" s="169"/>
      <c r="HBX83" s="315"/>
      <c r="HBY83" s="82"/>
      <c r="HBZ83" s="323"/>
      <c r="HCA83" s="79"/>
      <c r="HCB83" s="80"/>
      <c r="HCC83" s="80"/>
      <c r="HCD83" s="81"/>
      <c r="HCE83" s="315"/>
      <c r="HCF83" s="315"/>
      <c r="HCG83" s="167"/>
      <c r="HCH83" s="315"/>
      <c r="HCI83" s="315"/>
      <c r="HCJ83" s="169"/>
      <c r="HCK83" s="315"/>
      <c r="HCL83" s="82"/>
      <c r="HCM83" s="323"/>
      <c r="HCN83" s="79"/>
      <c r="HCO83" s="80"/>
      <c r="HCP83" s="80"/>
      <c r="HCQ83" s="81"/>
      <c r="HCR83" s="315"/>
      <c r="HCS83" s="315"/>
      <c r="HCT83" s="167"/>
      <c r="HCU83" s="315"/>
      <c r="HCV83" s="315"/>
      <c r="HCW83" s="169"/>
      <c r="HCX83" s="315"/>
      <c r="HCY83" s="82"/>
      <c r="HCZ83" s="323"/>
      <c r="HDA83" s="79"/>
      <c r="HDB83" s="80"/>
      <c r="HDC83" s="80"/>
      <c r="HDD83" s="81"/>
      <c r="HDE83" s="315"/>
      <c r="HDF83" s="315"/>
      <c r="HDG83" s="167"/>
      <c r="HDH83" s="315"/>
      <c r="HDI83" s="315"/>
      <c r="HDJ83" s="169"/>
      <c r="HDK83" s="315"/>
      <c r="HDL83" s="82"/>
      <c r="HDM83" s="323"/>
      <c r="HDN83" s="79"/>
      <c r="HDO83" s="80"/>
      <c r="HDP83" s="80"/>
      <c r="HDQ83" s="81"/>
      <c r="HDR83" s="315"/>
      <c r="HDS83" s="315"/>
      <c r="HDT83" s="167"/>
      <c r="HDU83" s="315"/>
      <c r="HDV83" s="315"/>
      <c r="HDW83" s="169"/>
      <c r="HDX83" s="315"/>
      <c r="HDY83" s="82"/>
      <c r="HDZ83" s="323"/>
      <c r="HEA83" s="79"/>
      <c r="HEB83" s="80"/>
      <c r="HEC83" s="80"/>
      <c r="HED83" s="81"/>
      <c r="HEE83" s="315"/>
      <c r="HEF83" s="315"/>
      <c r="HEG83" s="167"/>
      <c r="HEH83" s="315"/>
      <c r="HEI83" s="315"/>
      <c r="HEJ83" s="169"/>
      <c r="HEK83" s="315"/>
      <c r="HEL83" s="82"/>
      <c r="HEM83" s="323"/>
      <c r="HEN83" s="79"/>
      <c r="HEO83" s="80"/>
      <c r="HEP83" s="80"/>
      <c r="HEQ83" s="81"/>
      <c r="HER83" s="315"/>
      <c r="HES83" s="315"/>
      <c r="HET83" s="167"/>
      <c r="HEU83" s="315"/>
      <c r="HEV83" s="315"/>
      <c r="HEW83" s="169"/>
      <c r="HEX83" s="315"/>
      <c r="HEY83" s="82"/>
      <c r="HEZ83" s="323"/>
      <c r="HFA83" s="79"/>
      <c r="HFB83" s="80"/>
      <c r="HFC83" s="80"/>
      <c r="HFD83" s="81"/>
      <c r="HFE83" s="315"/>
      <c r="HFF83" s="315"/>
      <c r="HFG83" s="167"/>
      <c r="HFH83" s="315"/>
      <c r="HFI83" s="315"/>
      <c r="HFJ83" s="169"/>
      <c r="HFK83" s="315"/>
      <c r="HFL83" s="82"/>
      <c r="HFM83" s="323"/>
      <c r="HFN83" s="79"/>
      <c r="HFO83" s="80"/>
      <c r="HFP83" s="80"/>
      <c r="HFQ83" s="81"/>
      <c r="HFR83" s="315"/>
      <c r="HFS83" s="315"/>
      <c r="HFT83" s="167"/>
      <c r="HFU83" s="315"/>
      <c r="HFV83" s="315"/>
      <c r="HFW83" s="169"/>
      <c r="HFX83" s="315"/>
      <c r="HFY83" s="82"/>
      <c r="HFZ83" s="323"/>
      <c r="HGA83" s="79"/>
      <c r="HGB83" s="80"/>
      <c r="HGC83" s="80"/>
      <c r="HGD83" s="81"/>
      <c r="HGE83" s="315"/>
      <c r="HGF83" s="315"/>
      <c r="HGG83" s="167"/>
      <c r="HGH83" s="315"/>
      <c r="HGI83" s="315"/>
      <c r="HGJ83" s="169"/>
      <c r="HGK83" s="315"/>
      <c r="HGL83" s="82"/>
      <c r="HGM83" s="323"/>
      <c r="HGN83" s="79"/>
      <c r="HGO83" s="80"/>
      <c r="HGP83" s="80"/>
      <c r="HGQ83" s="81"/>
      <c r="HGR83" s="315"/>
      <c r="HGS83" s="315"/>
      <c r="HGT83" s="167"/>
      <c r="HGU83" s="315"/>
      <c r="HGV83" s="315"/>
      <c r="HGW83" s="169"/>
      <c r="HGX83" s="315"/>
      <c r="HGY83" s="82"/>
      <c r="HGZ83" s="323"/>
      <c r="HHA83" s="79"/>
      <c r="HHB83" s="80"/>
      <c r="HHC83" s="80"/>
      <c r="HHD83" s="81"/>
      <c r="HHE83" s="315"/>
      <c r="HHF83" s="315"/>
      <c r="HHG83" s="167"/>
      <c r="HHH83" s="315"/>
      <c r="HHI83" s="315"/>
      <c r="HHJ83" s="169"/>
      <c r="HHK83" s="315"/>
      <c r="HHL83" s="82"/>
      <c r="HHM83" s="323"/>
      <c r="HHN83" s="79"/>
      <c r="HHO83" s="80"/>
      <c r="HHP83" s="80"/>
      <c r="HHQ83" s="81"/>
      <c r="HHR83" s="315"/>
      <c r="HHS83" s="315"/>
      <c r="HHT83" s="167"/>
      <c r="HHU83" s="315"/>
      <c r="HHV83" s="315"/>
      <c r="HHW83" s="169"/>
      <c r="HHX83" s="315"/>
      <c r="HHY83" s="82"/>
      <c r="HHZ83" s="323"/>
      <c r="HIA83" s="79"/>
      <c r="HIB83" s="80"/>
      <c r="HIC83" s="80"/>
      <c r="HID83" s="81"/>
      <c r="HIE83" s="315"/>
      <c r="HIF83" s="315"/>
      <c r="HIG83" s="167"/>
      <c r="HIH83" s="315"/>
      <c r="HII83" s="315"/>
      <c r="HIJ83" s="169"/>
      <c r="HIK83" s="315"/>
      <c r="HIL83" s="82"/>
      <c r="HIM83" s="323"/>
      <c r="HIN83" s="79"/>
      <c r="HIO83" s="80"/>
      <c r="HIP83" s="80"/>
      <c r="HIQ83" s="81"/>
      <c r="HIR83" s="315"/>
      <c r="HIS83" s="315"/>
      <c r="HIT83" s="167"/>
      <c r="HIU83" s="315"/>
      <c r="HIV83" s="315"/>
      <c r="HIW83" s="169"/>
      <c r="HIX83" s="315"/>
      <c r="HIY83" s="82"/>
      <c r="HIZ83" s="323"/>
      <c r="HJA83" s="79"/>
      <c r="HJB83" s="80"/>
      <c r="HJC83" s="80"/>
      <c r="HJD83" s="81"/>
      <c r="HJE83" s="315"/>
      <c r="HJF83" s="315"/>
      <c r="HJG83" s="167"/>
      <c r="HJH83" s="315"/>
      <c r="HJI83" s="315"/>
      <c r="HJJ83" s="169"/>
      <c r="HJK83" s="315"/>
      <c r="HJL83" s="82"/>
      <c r="HJM83" s="323"/>
      <c r="HJN83" s="79"/>
      <c r="HJO83" s="80"/>
      <c r="HJP83" s="80"/>
      <c r="HJQ83" s="81"/>
      <c r="HJR83" s="315"/>
      <c r="HJS83" s="315"/>
      <c r="HJT83" s="167"/>
      <c r="HJU83" s="315"/>
      <c r="HJV83" s="315"/>
      <c r="HJW83" s="169"/>
      <c r="HJX83" s="315"/>
      <c r="HJY83" s="82"/>
      <c r="HJZ83" s="323"/>
      <c r="HKA83" s="79"/>
      <c r="HKB83" s="80"/>
      <c r="HKC83" s="80"/>
      <c r="HKD83" s="81"/>
      <c r="HKE83" s="315"/>
      <c r="HKF83" s="315"/>
      <c r="HKG83" s="167"/>
      <c r="HKH83" s="315"/>
      <c r="HKI83" s="315"/>
      <c r="HKJ83" s="169"/>
      <c r="HKK83" s="315"/>
      <c r="HKL83" s="82"/>
      <c r="HKM83" s="323"/>
      <c r="HKN83" s="79"/>
      <c r="HKO83" s="80"/>
      <c r="HKP83" s="80"/>
      <c r="HKQ83" s="81"/>
      <c r="HKR83" s="315"/>
      <c r="HKS83" s="315"/>
      <c r="HKT83" s="167"/>
      <c r="HKU83" s="315"/>
      <c r="HKV83" s="315"/>
      <c r="HKW83" s="169"/>
      <c r="HKX83" s="315"/>
      <c r="HKY83" s="82"/>
      <c r="HKZ83" s="323"/>
      <c r="HLA83" s="79"/>
      <c r="HLB83" s="80"/>
      <c r="HLC83" s="80"/>
      <c r="HLD83" s="81"/>
      <c r="HLE83" s="315"/>
      <c r="HLF83" s="315"/>
      <c r="HLG83" s="167"/>
      <c r="HLH83" s="315"/>
      <c r="HLI83" s="315"/>
      <c r="HLJ83" s="169"/>
      <c r="HLK83" s="315"/>
      <c r="HLL83" s="82"/>
      <c r="HLM83" s="323"/>
      <c r="HLN83" s="79"/>
      <c r="HLO83" s="80"/>
      <c r="HLP83" s="80"/>
      <c r="HLQ83" s="81"/>
      <c r="HLR83" s="315"/>
      <c r="HLS83" s="315"/>
      <c r="HLT83" s="167"/>
      <c r="HLU83" s="315"/>
      <c r="HLV83" s="315"/>
      <c r="HLW83" s="169"/>
      <c r="HLX83" s="315"/>
      <c r="HLY83" s="82"/>
      <c r="HLZ83" s="323"/>
      <c r="HMA83" s="79"/>
      <c r="HMB83" s="80"/>
      <c r="HMC83" s="80"/>
      <c r="HMD83" s="81"/>
      <c r="HME83" s="315"/>
      <c r="HMF83" s="315"/>
      <c r="HMG83" s="167"/>
      <c r="HMH83" s="315"/>
      <c r="HMI83" s="315"/>
      <c r="HMJ83" s="169"/>
      <c r="HMK83" s="315"/>
      <c r="HML83" s="82"/>
      <c r="HMM83" s="323"/>
      <c r="HMN83" s="79"/>
      <c r="HMO83" s="80"/>
      <c r="HMP83" s="80"/>
      <c r="HMQ83" s="81"/>
      <c r="HMR83" s="315"/>
      <c r="HMS83" s="315"/>
      <c r="HMT83" s="167"/>
      <c r="HMU83" s="315"/>
      <c r="HMV83" s="315"/>
      <c r="HMW83" s="169"/>
      <c r="HMX83" s="315"/>
      <c r="HMY83" s="82"/>
      <c r="HMZ83" s="323"/>
      <c r="HNA83" s="79"/>
      <c r="HNB83" s="80"/>
      <c r="HNC83" s="80"/>
      <c r="HND83" s="81"/>
      <c r="HNE83" s="315"/>
      <c r="HNF83" s="315"/>
      <c r="HNG83" s="167"/>
      <c r="HNH83" s="315"/>
      <c r="HNI83" s="315"/>
      <c r="HNJ83" s="169"/>
      <c r="HNK83" s="315"/>
      <c r="HNL83" s="82"/>
      <c r="HNM83" s="323"/>
      <c r="HNN83" s="79"/>
      <c r="HNO83" s="80"/>
      <c r="HNP83" s="80"/>
      <c r="HNQ83" s="81"/>
      <c r="HNR83" s="315"/>
      <c r="HNS83" s="315"/>
      <c r="HNT83" s="167"/>
      <c r="HNU83" s="315"/>
      <c r="HNV83" s="315"/>
      <c r="HNW83" s="169"/>
      <c r="HNX83" s="315"/>
      <c r="HNY83" s="82"/>
      <c r="HNZ83" s="323"/>
      <c r="HOA83" s="79"/>
      <c r="HOB83" s="80"/>
      <c r="HOC83" s="80"/>
      <c r="HOD83" s="81"/>
      <c r="HOE83" s="315"/>
      <c r="HOF83" s="315"/>
      <c r="HOG83" s="167"/>
      <c r="HOH83" s="315"/>
      <c r="HOI83" s="315"/>
      <c r="HOJ83" s="169"/>
      <c r="HOK83" s="315"/>
      <c r="HOL83" s="82"/>
      <c r="HOM83" s="323"/>
      <c r="HON83" s="79"/>
      <c r="HOO83" s="80"/>
      <c r="HOP83" s="80"/>
      <c r="HOQ83" s="81"/>
      <c r="HOR83" s="315"/>
      <c r="HOS83" s="315"/>
      <c r="HOT83" s="167"/>
      <c r="HOU83" s="315"/>
      <c r="HOV83" s="315"/>
      <c r="HOW83" s="169"/>
      <c r="HOX83" s="315"/>
      <c r="HOY83" s="82"/>
      <c r="HOZ83" s="323"/>
      <c r="HPA83" s="79"/>
      <c r="HPB83" s="80"/>
      <c r="HPC83" s="80"/>
      <c r="HPD83" s="81"/>
      <c r="HPE83" s="315"/>
      <c r="HPF83" s="315"/>
      <c r="HPG83" s="167"/>
      <c r="HPH83" s="315"/>
      <c r="HPI83" s="315"/>
      <c r="HPJ83" s="169"/>
      <c r="HPK83" s="315"/>
      <c r="HPL83" s="82"/>
      <c r="HPM83" s="323"/>
      <c r="HPN83" s="79"/>
      <c r="HPO83" s="80"/>
      <c r="HPP83" s="80"/>
      <c r="HPQ83" s="81"/>
      <c r="HPR83" s="315"/>
      <c r="HPS83" s="315"/>
      <c r="HPT83" s="167"/>
      <c r="HPU83" s="315"/>
      <c r="HPV83" s="315"/>
      <c r="HPW83" s="169"/>
      <c r="HPX83" s="315"/>
      <c r="HPY83" s="82"/>
      <c r="HPZ83" s="323"/>
      <c r="HQA83" s="79"/>
      <c r="HQB83" s="80"/>
      <c r="HQC83" s="80"/>
      <c r="HQD83" s="81"/>
      <c r="HQE83" s="315"/>
      <c r="HQF83" s="315"/>
      <c r="HQG83" s="167"/>
      <c r="HQH83" s="315"/>
      <c r="HQI83" s="315"/>
      <c r="HQJ83" s="169"/>
      <c r="HQK83" s="315"/>
      <c r="HQL83" s="82"/>
      <c r="HQM83" s="323"/>
      <c r="HQN83" s="79"/>
      <c r="HQO83" s="80"/>
      <c r="HQP83" s="80"/>
      <c r="HQQ83" s="81"/>
      <c r="HQR83" s="315"/>
      <c r="HQS83" s="315"/>
      <c r="HQT83" s="167"/>
      <c r="HQU83" s="315"/>
      <c r="HQV83" s="315"/>
      <c r="HQW83" s="169"/>
      <c r="HQX83" s="315"/>
      <c r="HQY83" s="82"/>
      <c r="HQZ83" s="323"/>
      <c r="HRA83" s="79"/>
      <c r="HRB83" s="80"/>
      <c r="HRC83" s="80"/>
      <c r="HRD83" s="81"/>
      <c r="HRE83" s="315"/>
      <c r="HRF83" s="315"/>
      <c r="HRG83" s="167"/>
      <c r="HRH83" s="315"/>
      <c r="HRI83" s="315"/>
      <c r="HRJ83" s="169"/>
      <c r="HRK83" s="315"/>
      <c r="HRL83" s="82"/>
      <c r="HRM83" s="323"/>
      <c r="HRN83" s="79"/>
      <c r="HRO83" s="80"/>
      <c r="HRP83" s="80"/>
      <c r="HRQ83" s="81"/>
      <c r="HRR83" s="315"/>
      <c r="HRS83" s="315"/>
      <c r="HRT83" s="167"/>
      <c r="HRU83" s="315"/>
      <c r="HRV83" s="315"/>
      <c r="HRW83" s="169"/>
      <c r="HRX83" s="315"/>
      <c r="HRY83" s="82"/>
      <c r="HRZ83" s="323"/>
      <c r="HSA83" s="79"/>
      <c r="HSB83" s="80"/>
      <c r="HSC83" s="80"/>
      <c r="HSD83" s="81"/>
      <c r="HSE83" s="315"/>
      <c r="HSF83" s="315"/>
      <c r="HSG83" s="167"/>
      <c r="HSH83" s="315"/>
      <c r="HSI83" s="315"/>
      <c r="HSJ83" s="169"/>
      <c r="HSK83" s="315"/>
      <c r="HSL83" s="82"/>
      <c r="HSM83" s="323"/>
      <c r="HSN83" s="79"/>
      <c r="HSO83" s="80"/>
      <c r="HSP83" s="80"/>
      <c r="HSQ83" s="81"/>
      <c r="HSR83" s="315"/>
      <c r="HSS83" s="315"/>
      <c r="HST83" s="167"/>
      <c r="HSU83" s="315"/>
      <c r="HSV83" s="315"/>
      <c r="HSW83" s="169"/>
      <c r="HSX83" s="315"/>
      <c r="HSY83" s="82"/>
      <c r="HSZ83" s="323"/>
      <c r="HTA83" s="79"/>
      <c r="HTB83" s="80"/>
      <c r="HTC83" s="80"/>
      <c r="HTD83" s="81"/>
      <c r="HTE83" s="315"/>
      <c r="HTF83" s="315"/>
      <c r="HTG83" s="167"/>
      <c r="HTH83" s="315"/>
      <c r="HTI83" s="315"/>
      <c r="HTJ83" s="169"/>
      <c r="HTK83" s="315"/>
      <c r="HTL83" s="82"/>
      <c r="HTM83" s="323"/>
      <c r="HTN83" s="79"/>
      <c r="HTO83" s="80"/>
      <c r="HTP83" s="80"/>
      <c r="HTQ83" s="81"/>
      <c r="HTR83" s="315"/>
      <c r="HTS83" s="315"/>
      <c r="HTT83" s="167"/>
      <c r="HTU83" s="315"/>
      <c r="HTV83" s="315"/>
      <c r="HTW83" s="169"/>
      <c r="HTX83" s="315"/>
      <c r="HTY83" s="82"/>
      <c r="HTZ83" s="323"/>
      <c r="HUA83" s="79"/>
      <c r="HUB83" s="80"/>
      <c r="HUC83" s="80"/>
      <c r="HUD83" s="81"/>
      <c r="HUE83" s="315"/>
      <c r="HUF83" s="315"/>
      <c r="HUG83" s="167"/>
      <c r="HUH83" s="315"/>
      <c r="HUI83" s="315"/>
      <c r="HUJ83" s="169"/>
      <c r="HUK83" s="315"/>
      <c r="HUL83" s="82"/>
      <c r="HUM83" s="323"/>
      <c r="HUN83" s="79"/>
      <c r="HUO83" s="80"/>
      <c r="HUP83" s="80"/>
      <c r="HUQ83" s="81"/>
      <c r="HUR83" s="315"/>
      <c r="HUS83" s="315"/>
      <c r="HUT83" s="167"/>
      <c r="HUU83" s="315"/>
      <c r="HUV83" s="315"/>
      <c r="HUW83" s="169"/>
      <c r="HUX83" s="315"/>
      <c r="HUY83" s="82"/>
      <c r="HUZ83" s="323"/>
      <c r="HVA83" s="79"/>
      <c r="HVB83" s="80"/>
      <c r="HVC83" s="80"/>
      <c r="HVD83" s="81"/>
      <c r="HVE83" s="315"/>
      <c r="HVF83" s="315"/>
      <c r="HVG83" s="167"/>
      <c r="HVH83" s="315"/>
      <c r="HVI83" s="315"/>
      <c r="HVJ83" s="169"/>
      <c r="HVK83" s="315"/>
      <c r="HVL83" s="82"/>
      <c r="HVM83" s="323"/>
      <c r="HVN83" s="79"/>
      <c r="HVO83" s="80"/>
      <c r="HVP83" s="80"/>
      <c r="HVQ83" s="81"/>
      <c r="HVR83" s="315"/>
      <c r="HVS83" s="315"/>
      <c r="HVT83" s="167"/>
      <c r="HVU83" s="315"/>
      <c r="HVV83" s="315"/>
      <c r="HVW83" s="169"/>
      <c r="HVX83" s="315"/>
      <c r="HVY83" s="82"/>
      <c r="HVZ83" s="323"/>
      <c r="HWA83" s="79"/>
      <c r="HWB83" s="80"/>
      <c r="HWC83" s="80"/>
      <c r="HWD83" s="81"/>
      <c r="HWE83" s="315"/>
      <c r="HWF83" s="315"/>
      <c r="HWG83" s="167"/>
      <c r="HWH83" s="315"/>
      <c r="HWI83" s="315"/>
      <c r="HWJ83" s="169"/>
      <c r="HWK83" s="315"/>
      <c r="HWL83" s="82"/>
      <c r="HWM83" s="323"/>
      <c r="HWN83" s="79"/>
      <c r="HWO83" s="80"/>
      <c r="HWP83" s="80"/>
      <c r="HWQ83" s="81"/>
      <c r="HWR83" s="315"/>
      <c r="HWS83" s="315"/>
      <c r="HWT83" s="167"/>
      <c r="HWU83" s="315"/>
      <c r="HWV83" s="315"/>
      <c r="HWW83" s="169"/>
      <c r="HWX83" s="315"/>
      <c r="HWY83" s="82"/>
      <c r="HWZ83" s="323"/>
      <c r="HXA83" s="79"/>
      <c r="HXB83" s="80"/>
      <c r="HXC83" s="80"/>
      <c r="HXD83" s="81"/>
      <c r="HXE83" s="315"/>
      <c r="HXF83" s="315"/>
      <c r="HXG83" s="167"/>
      <c r="HXH83" s="315"/>
      <c r="HXI83" s="315"/>
      <c r="HXJ83" s="169"/>
      <c r="HXK83" s="315"/>
      <c r="HXL83" s="82"/>
      <c r="HXM83" s="323"/>
      <c r="HXN83" s="79"/>
      <c r="HXO83" s="80"/>
      <c r="HXP83" s="80"/>
      <c r="HXQ83" s="81"/>
      <c r="HXR83" s="315"/>
      <c r="HXS83" s="315"/>
      <c r="HXT83" s="167"/>
      <c r="HXU83" s="315"/>
      <c r="HXV83" s="315"/>
      <c r="HXW83" s="169"/>
      <c r="HXX83" s="315"/>
      <c r="HXY83" s="82"/>
      <c r="HXZ83" s="323"/>
      <c r="HYA83" s="79"/>
      <c r="HYB83" s="80"/>
      <c r="HYC83" s="80"/>
      <c r="HYD83" s="81"/>
      <c r="HYE83" s="315"/>
      <c r="HYF83" s="315"/>
      <c r="HYG83" s="167"/>
      <c r="HYH83" s="315"/>
      <c r="HYI83" s="315"/>
      <c r="HYJ83" s="169"/>
      <c r="HYK83" s="315"/>
      <c r="HYL83" s="82"/>
      <c r="HYM83" s="323"/>
      <c r="HYN83" s="79"/>
      <c r="HYO83" s="80"/>
      <c r="HYP83" s="80"/>
      <c r="HYQ83" s="81"/>
      <c r="HYR83" s="315"/>
      <c r="HYS83" s="315"/>
      <c r="HYT83" s="167"/>
      <c r="HYU83" s="315"/>
      <c r="HYV83" s="315"/>
      <c r="HYW83" s="169"/>
      <c r="HYX83" s="315"/>
      <c r="HYY83" s="82"/>
      <c r="HYZ83" s="323"/>
      <c r="HZA83" s="79"/>
      <c r="HZB83" s="80"/>
      <c r="HZC83" s="80"/>
      <c r="HZD83" s="81"/>
      <c r="HZE83" s="315"/>
      <c r="HZF83" s="315"/>
      <c r="HZG83" s="167"/>
      <c r="HZH83" s="315"/>
      <c r="HZI83" s="315"/>
      <c r="HZJ83" s="169"/>
      <c r="HZK83" s="315"/>
      <c r="HZL83" s="82"/>
      <c r="HZM83" s="323"/>
      <c r="HZN83" s="79"/>
      <c r="HZO83" s="80"/>
      <c r="HZP83" s="80"/>
      <c r="HZQ83" s="81"/>
      <c r="HZR83" s="315"/>
      <c r="HZS83" s="315"/>
      <c r="HZT83" s="167"/>
      <c r="HZU83" s="315"/>
      <c r="HZV83" s="315"/>
      <c r="HZW83" s="169"/>
      <c r="HZX83" s="315"/>
      <c r="HZY83" s="82"/>
      <c r="HZZ83" s="323"/>
      <c r="IAA83" s="79"/>
      <c r="IAB83" s="80"/>
      <c r="IAC83" s="80"/>
      <c r="IAD83" s="81"/>
      <c r="IAE83" s="315"/>
      <c r="IAF83" s="315"/>
      <c r="IAG83" s="167"/>
      <c r="IAH83" s="315"/>
      <c r="IAI83" s="315"/>
      <c r="IAJ83" s="169"/>
      <c r="IAK83" s="315"/>
      <c r="IAL83" s="82"/>
      <c r="IAM83" s="323"/>
      <c r="IAN83" s="79"/>
      <c r="IAO83" s="80"/>
      <c r="IAP83" s="80"/>
      <c r="IAQ83" s="81"/>
      <c r="IAR83" s="315"/>
      <c r="IAS83" s="315"/>
      <c r="IAT83" s="167"/>
      <c r="IAU83" s="315"/>
      <c r="IAV83" s="315"/>
      <c r="IAW83" s="169"/>
      <c r="IAX83" s="315"/>
      <c r="IAY83" s="82"/>
      <c r="IAZ83" s="323"/>
      <c r="IBA83" s="79"/>
      <c r="IBB83" s="80"/>
      <c r="IBC83" s="80"/>
      <c r="IBD83" s="81"/>
      <c r="IBE83" s="315"/>
      <c r="IBF83" s="315"/>
      <c r="IBG83" s="167"/>
      <c r="IBH83" s="315"/>
      <c r="IBI83" s="315"/>
      <c r="IBJ83" s="169"/>
      <c r="IBK83" s="315"/>
      <c r="IBL83" s="82"/>
      <c r="IBM83" s="323"/>
      <c r="IBN83" s="79"/>
      <c r="IBO83" s="80"/>
      <c r="IBP83" s="80"/>
      <c r="IBQ83" s="81"/>
      <c r="IBR83" s="315"/>
      <c r="IBS83" s="315"/>
      <c r="IBT83" s="167"/>
      <c r="IBU83" s="315"/>
      <c r="IBV83" s="315"/>
      <c r="IBW83" s="169"/>
      <c r="IBX83" s="315"/>
      <c r="IBY83" s="82"/>
      <c r="IBZ83" s="323"/>
      <c r="ICA83" s="79"/>
      <c r="ICB83" s="80"/>
      <c r="ICC83" s="80"/>
      <c r="ICD83" s="81"/>
      <c r="ICE83" s="315"/>
      <c r="ICF83" s="315"/>
      <c r="ICG83" s="167"/>
      <c r="ICH83" s="315"/>
      <c r="ICI83" s="315"/>
      <c r="ICJ83" s="169"/>
      <c r="ICK83" s="315"/>
      <c r="ICL83" s="82"/>
      <c r="ICM83" s="323"/>
      <c r="ICN83" s="79"/>
      <c r="ICO83" s="80"/>
      <c r="ICP83" s="80"/>
      <c r="ICQ83" s="81"/>
      <c r="ICR83" s="315"/>
      <c r="ICS83" s="315"/>
      <c r="ICT83" s="167"/>
      <c r="ICU83" s="315"/>
      <c r="ICV83" s="315"/>
      <c r="ICW83" s="169"/>
      <c r="ICX83" s="315"/>
      <c r="ICY83" s="82"/>
      <c r="ICZ83" s="323"/>
      <c r="IDA83" s="79"/>
      <c r="IDB83" s="80"/>
      <c r="IDC83" s="80"/>
      <c r="IDD83" s="81"/>
      <c r="IDE83" s="315"/>
      <c r="IDF83" s="315"/>
      <c r="IDG83" s="167"/>
      <c r="IDH83" s="315"/>
      <c r="IDI83" s="315"/>
      <c r="IDJ83" s="169"/>
      <c r="IDK83" s="315"/>
      <c r="IDL83" s="82"/>
      <c r="IDM83" s="323"/>
      <c r="IDN83" s="79"/>
      <c r="IDO83" s="80"/>
      <c r="IDP83" s="80"/>
      <c r="IDQ83" s="81"/>
      <c r="IDR83" s="315"/>
      <c r="IDS83" s="315"/>
      <c r="IDT83" s="167"/>
      <c r="IDU83" s="315"/>
      <c r="IDV83" s="315"/>
      <c r="IDW83" s="169"/>
      <c r="IDX83" s="315"/>
      <c r="IDY83" s="82"/>
      <c r="IDZ83" s="323"/>
      <c r="IEA83" s="79"/>
      <c r="IEB83" s="80"/>
      <c r="IEC83" s="80"/>
      <c r="IED83" s="81"/>
      <c r="IEE83" s="315"/>
      <c r="IEF83" s="315"/>
      <c r="IEG83" s="167"/>
      <c r="IEH83" s="315"/>
      <c r="IEI83" s="315"/>
      <c r="IEJ83" s="169"/>
      <c r="IEK83" s="315"/>
      <c r="IEL83" s="82"/>
      <c r="IEM83" s="323"/>
      <c r="IEN83" s="79"/>
      <c r="IEO83" s="80"/>
      <c r="IEP83" s="80"/>
      <c r="IEQ83" s="81"/>
      <c r="IER83" s="315"/>
      <c r="IES83" s="315"/>
      <c r="IET83" s="167"/>
      <c r="IEU83" s="315"/>
      <c r="IEV83" s="315"/>
      <c r="IEW83" s="169"/>
      <c r="IEX83" s="315"/>
      <c r="IEY83" s="82"/>
      <c r="IEZ83" s="323"/>
      <c r="IFA83" s="79"/>
      <c r="IFB83" s="80"/>
      <c r="IFC83" s="80"/>
      <c r="IFD83" s="81"/>
      <c r="IFE83" s="315"/>
      <c r="IFF83" s="315"/>
      <c r="IFG83" s="167"/>
      <c r="IFH83" s="315"/>
      <c r="IFI83" s="315"/>
      <c r="IFJ83" s="169"/>
      <c r="IFK83" s="315"/>
      <c r="IFL83" s="82"/>
      <c r="IFM83" s="323"/>
      <c r="IFN83" s="79"/>
      <c r="IFO83" s="80"/>
      <c r="IFP83" s="80"/>
      <c r="IFQ83" s="81"/>
      <c r="IFR83" s="315"/>
      <c r="IFS83" s="315"/>
      <c r="IFT83" s="167"/>
      <c r="IFU83" s="315"/>
      <c r="IFV83" s="315"/>
      <c r="IFW83" s="169"/>
      <c r="IFX83" s="315"/>
      <c r="IFY83" s="82"/>
      <c r="IFZ83" s="323"/>
      <c r="IGA83" s="79"/>
      <c r="IGB83" s="80"/>
      <c r="IGC83" s="80"/>
      <c r="IGD83" s="81"/>
      <c r="IGE83" s="315"/>
      <c r="IGF83" s="315"/>
      <c r="IGG83" s="167"/>
      <c r="IGH83" s="315"/>
      <c r="IGI83" s="315"/>
      <c r="IGJ83" s="169"/>
      <c r="IGK83" s="315"/>
      <c r="IGL83" s="82"/>
      <c r="IGM83" s="323"/>
      <c r="IGN83" s="79"/>
      <c r="IGO83" s="80"/>
      <c r="IGP83" s="80"/>
      <c r="IGQ83" s="81"/>
      <c r="IGR83" s="315"/>
      <c r="IGS83" s="315"/>
      <c r="IGT83" s="167"/>
      <c r="IGU83" s="315"/>
      <c r="IGV83" s="315"/>
      <c r="IGW83" s="169"/>
      <c r="IGX83" s="315"/>
      <c r="IGY83" s="82"/>
      <c r="IGZ83" s="323"/>
      <c r="IHA83" s="79"/>
      <c r="IHB83" s="80"/>
      <c r="IHC83" s="80"/>
      <c r="IHD83" s="81"/>
      <c r="IHE83" s="315"/>
      <c r="IHF83" s="315"/>
      <c r="IHG83" s="167"/>
      <c r="IHH83" s="315"/>
      <c r="IHI83" s="315"/>
      <c r="IHJ83" s="169"/>
      <c r="IHK83" s="315"/>
      <c r="IHL83" s="82"/>
      <c r="IHM83" s="323"/>
      <c r="IHN83" s="79"/>
      <c r="IHO83" s="80"/>
      <c r="IHP83" s="80"/>
      <c r="IHQ83" s="81"/>
      <c r="IHR83" s="315"/>
      <c r="IHS83" s="315"/>
      <c r="IHT83" s="167"/>
      <c r="IHU83" s="315"/>
      <c r="IHV83" s="315"/>
      <c r="IHW83" s="169"/>
      <c r="IHX83" s="315"/>
      <c r="IHY83" s="82"/>
      <c r="IHZ83" s="323"/>
      <c r="IIA83" s="79"/>
      <c r="IIB83" s="80"/>
      <c r="IIC83" s="80"/>
      <c r="IID83" s="81"/>
      <c r="IIE83" s="315"/>
      <c r="IIF83" s="315"/>
      <c r="IIG83" s="167"/>
      <c r="IIH83" s="315"/>
      <c r="III83" s="315"/>
      <c r="IIJ83" s="169"/>
      <c r="IIK83" s="315"/>
      <c r="IIL83" s="82"/>
      <c r="IIM83" s="323"/>
      <c r="IIN83" s="79"/>
      <c r="IIO83" s="80"/>
      <c r="IIP83" s="80"/>
      <c r="IIQ83" s="81"/>
      <c r="IIR83" s="315"/>
      <c r="IIS83" s="315"/>
      <c r="IIT83" s="167"/>
      <c r="IIU83" s="315"/>
      <c r="IIV83" s="315"/>
      <c r="IIW83" s="169"/>
      <c r="IIX83" s="315"/>
      <c r="IIY83" s="82"/>
      <c r="IIZ83" s="323"/>
      <c r="IJA83" s="79"/>
      <c r="IJB83" s="80"/>
      <c r="IJC83" s="80"/>
      <c r="IJD83" s="81"/>
      <c r="IJE83" s="315"/>
      <c r="IJF83" s="315"/>
      <c r="IJG83" s="167"/>
      <c r="IJH83" s="315"/>
      <c r="IJI83" s="315"/>
      <c r="IJJ83" s="169"/>
      <c r="IJK83" s="315"/>
      <c r="IJL83" s="82"/>
      <c r="IJM83" s="323"/>
      <c r="IJN83" s="79"/>
      <c r="IJO83" s="80"/>
      <c r="IJP83" s="80"/>
      <c r="IJQ83" s="81"/>
      <c r="IJR83" s="315"/>
      <c r="IJS83" s="315"/>
      <c r="IJT83" s="167"/>
      <c r="IJU83" s="315"/>
      <c r="IJV83" s="315"/>
      <c r="IJW83" s="169"/>
      <c r="IJX83" s="315"/>
      <c r="IJY83" s="82"/>
      <c r="IJZ83" s="323"/>
      <c r="IKA83" s="79"/>
      <c r="IKB83" s="80"/>
      <c r="IKC83" s="80"/>
      <c r="IKD83" s="81"/>
      <c r="IKE83" s="315"/>
      <c r="IKF83" s="315"/>
      <c r="IKG83" s="167"/>
      <c r="IKH83" s="315"/>
      <c r="IKI83" s="315"/>
      <c r="IKJ83" s="169"/>
      <c r="IKK83" s="315"/>
      <c r="IKL83" s="82"/>
      <c r="IKM83" s="323"/>
      <c r="IKN83" s="79"/>
      <c r="IKO83" s="80"/>
      <c r="IKP83" s="80"/>
      <c r="IKQ83" s="81"/>
      <c r="IKR83" s="315"/>
      <c r="IKS83" s="315"/>
      <c r="IKT83" s="167"/>
      <c r="IKU83" s="315"/>
      <c r="IKV83" s="315"/>
      <c r="IKW83" s="169"/>
      <c r="IKX83" s="315"/>
      <c r="IKY83" s="82"/>
      <c r="IKZ83" s="323"/>
      <c r="ILA83" s="79"/>
      <c r="ILB83" s="80"/>
      <c r="ILC83" s="80"/>
      <c r="ILD83" s="81"/>
      <c r="ILE83" s="315"/>
      <c r="ILF83" s="315"/>
      <c r="ILG83" s="167"/>
      <c r="ILH83" s="315"/>
      <c r="ILI83" s="315"/>
      <c r="ILJ83" s="169"/>
      <c r="ILK83" s="315"/>
      <c r="ILL83" s="82"/>
      <c r="ILM83" s="323"/>
      <c r="ILN83" s="79"/>
      <c r="ILO83" s="80"/>
      <c r="ILP83" s="80"/>
      <c r="ILQ83" s="81"/>
      <c r="ILR83" s="315"/>
      <c r="ILS83" s="315"/>
      <c r="ILT83" s="167"/>
      <c r="ILU83" s="315"/>
      <c r="ILV83" s="315"/>
      <c r="ILW83" s="169"/>
      <c r="ILX83" s="315"/>
      <c r="ILY83" s="82"/>
      <c r="ILZ83" s="323"/>
      <c r="IMA83" s="79"/>
      <c r="IMB83" s="80"/>
      <c r="IMC83" s="80"/>
      <c r="IMD83" s="81"/>
      <c r="IME83" s="315"/>
      <c r="IMF83" s="315"/>
      <c r="IMG83" s="167"/>
      <c r="IMH83" s="315"/>
      <c r="IMI83" s="315"/>
      <c r="IMJ83" s="169"/>
      <c r="IMK83" s="315"/>
      <c r="IML83" s="82"/>
      <c r="IMM83" s="323"/>
      <c r="IMN83" s="79"/>
      <c r="IMO83" s="80"/>
      <c r="IMP83" s="80"/>
      <c r="IMQ83" s="81"/>
      <c r="IMR83" s="315"/>
      <c r="IMS83" s="315"/>
      <c r="IMT83" s="167"/>
      <c r="IMU83" s="315"/>
      <c r="IMV83" s="315"/>
      <c r="IMW83" s="169"/>
      <c r="IMX83" s="315"/>
      <c r="IMY83" s="82"/>
      <c r="IMZ83" s="323"/>
      <c r="INA83" s="79"/>
      <c r="INB83" s="80"/>
      <c r="INC83" s="80"/>
      <c r="IND83" s="81"/>
      <c r="INE83" s="315"/>
      <c r="INF83" s="315"/>
      <c r="ING83" s="167"/>
      <c r="INH83" s="315"/>
      <c r="INI83" s="315"/>
      <c r="INJ83" s="169"/>
      <c r="INK83" s="315"/>
      <c r="INL83" s="82"/>
      <c r="INM83" s="323"/>
      <c r="INN83" s="79"/>
      <c r="INO83" s="80"/>
      <c r="INP83" s="80"/>
      <c r="INQ83" s="81"/>
      <c r="INR83" s="315"/>
      <c r="INS83" s="315"/>
      <c r="INT83" s="167"/>
      <c r="INU83" s="315"/>
      <c r="INV83" s="315"/>
      <c r="INW83" s="169"/>
      <c r="INX83" s="315"/>
      <c r="INY83" s="82"/>
      <c r="INZ83" s="323"/>
      <c r="IOA83" s="79"/>
      <c r="IOB83" s="80"/>
      <c r="IOC83" s="80"/>
      <c r="IOD83" s="81"/>
      <c r="IOE83" s="315"/>
      <c r="IOF83" s="315"/>
      <c r="IOG83" s="167"/>
      <c r="IOH83" s="315"/>
      <c r="IOI83" s="315"/>
      <c r="IOJ83" s="169"/>
      <c r="IOK83" s="315"/>
      <c r="IOL83" s="82"/>
      <c r="IOM83" s="323"/>
      <c r="ION83" s="79"/>
      <c r="IOO83" s="80"/>
      <c r="IOP83" s="80"/>
      <c r="IOQ83" s="81"/>
      <c r="IOR83" s="315"/>
      <c r="IOS83" s="315"/>
      <c r="IOT83" s="167"/>
      <c r="IOU83" s="315"/>
      <c r="IOV83" s="315"/>
      <c r="IOW83" s="169"/>
      <c r="IOX83" s="315"/>
      <c r="IOY83" s="82"/>
      <c r="IOZ83" s="323"/>
      <c r="IPA83" s="79"/>
      <c r="IPB83" s="80"/>
      <c r="IPC83" s="80"/>
      <c r="IPD83" s="81"/>
      <c r="IPE83" s="315"/>
      <c r="IPF83" s="315"/>
      <c r="IPG83" s="167"/>
      <c r="IPH83" s="315"/>
      <c r="IPI83" s="315"/>
      <c r="IPJ83" s="169"/>
      <c r="IPK83" s="315"/>
      <c r="IPL83" s="82"/>
      <c r="IPM83" s="323"/>
      <c r="IPN83" s="79"/>
      <c r="IPO83" s="80"/>
      <c r="IPP83" s="80"/>
      <c r="IPQ83" s="81"/>
      <c r="IPR83" s="315"/>
      <c r="IPS83" s="315"/>
      <c r="IPT83" s="167"/>
      <c r="IPU83" s="315"/>
      <c r="IPV83" s="315"/>
      <c r="IPW83" s="169"/>
      <c r="IPX83" s="315"/>
      <c r="IPY83" s="82"/>
      <c r="IPZ83" s="323"/>
      <c r="IQA83" s="79"/>
      <c r="IQB83" s="80"/>
      <c r="IQC83" s="80"/>
      <c r="IQD83" s="81"/>
      <c r="IQE83" s="315"/>
      <c r="IQF83" s="315"/>
      <c r="IQG83" s="167"/>
      <c r="IQH83" s="315"/>
      <c r="IQI83" s="315"/>
      <c r="IQJ83" s="169"/>
      <c r="IQK83" s="315"/>
      <c r="IQL83" s="82"/>
      <c r="IQM83" s="323"/>
      <c r="IQN83" s="79"/>
      <c r="IQO83" s="80"/>
      <c r="IQP83" s="80"/>
      <c r="IQQ83" s="81"/>
      <c r="IQR83" s="315"/>
      <c r="IQS83" s="315"/>
      <c r="IQT83" s="167"/>
      <c r="IQU83" s="315"/>
      <c r="IQV83" s="315"/>
      <c r="IQW83" s="169"/>
      <c r="IQX83" s="315"/>
      <c r="IQY83" s="82"/>
      <c r="IQZ83" s="323"/>
      <c r="IRA83" s="79"/>
      <c r="IRB83" s="80"/>
      <c r="IRC83" s="80"/>
      <c r="IRD83" s="81"/>
      <c r="IRE83" s="315"/>
      <c r="IRF83" s="315"/>
      <c r="IRG83" s="167"/>
      <c r="IRH83" s="315"/>
      <c r="IRI83" s="315"/>
      <c r="IRJ83" s="169"/>
      <c r="IRK83" s="315"/>
      <c r="IRL83" s="82"/>
      <c r="IRM83" s="323"/>
      <c r="IRN83" s="79"/>
      <c r="IRO83" s="80"/>
      <c r="IRP83" s="80"/>
      <c r="IRQ83" s="81"/>
      <c r="IRR83" s="315"/>
      <c r="IRS83" s="315"/>
      <c r="IRT83" s="167"/>
      <c r="IRU83" s="315"/>
      <c r="IRV83" s="315"/>
      <c r="IRW83" s="169"/>
      <c r="IRX83" s="315"/>
      <c r="IRY83" s="82"/>
      <c r="IRZ83" s="323"/>
      <c r="ISA83" s="79"/>
      <c r="ISB83" s="80"/>
      <c r="ISC83" s="80"/>
      <c r="ISD83" s="81"/>
      <c r="ISE83" s="315"/>
      <c r="ISF83" s="315"/>
      <c r="ISG83" s="167"/>
      <c r="ISH83" s="315"/>
      <c r="ISI83" s="315"/>
      <c r="ISJ83" s="169"/>
      <c r="ISK83" s="315"/>
      <c r="ISL83" s="82"/>
      <c r="ISM83" s="323"/>
      <c r="ISN83" s="79"/>
      <c r="ISO83" s="80"/>
      <c r="ISP83" s="80"/>
      <c r="ISQ83" s="81"/>
      <c r="ISR83" s="315"/>
      <c r="ISS83" s="315"/>
      <c r="IST83" s="167"/>
      <c r="ISU83" s="315"/>
      <c r="ISV83" s="315"/>
      <c r="ISW83" s="169"/>
      <c r="ISX83" s="315"/>
      <c r="ISY83" s="82"/>
      <c r="ISZ83" s="323"/>
      <c r="ITA83" s="79"/>
      <c r="ITB83" s="80"/>
      <c r="ITC83" s="80"/>
      <c r="ITD83" s="81"/>
      <c r="ITE83" s="315"/>
      <c r="ITF83" s="315"/>
      <c r="ITG83" s="167"/>
      <c r="ITH83" s="315"/>
      <c r="ITI83" s="315"/>
      <c r="ITJ83" s="169"/>
      <c r="ITK83" s="315"/>
      <c r="ITL83" s="82"/>
      <c r="ITM83" s="323"/>
      <c r="ITN83" s="79"/>
      <c r="ITO83" s="80"/>
      <c r="ITP83" s="80"/>
      <c r="ITQ83" s="81"/>
      <c r="ITR83" s="315"/>
      <c r="ITS83" s="315"/>
      <c r="ITT83" s="167"/>
      <c r="ITU83" s="315"/>
      <c r="ITV83" s="315"/>
      <c r="ITW83" s="169"/>
      <c r="ITX83" s="315"/>
      <c r="ITY83" s="82"/>
      <c r="ITZ83" s="323"/>
      <c r="IUA83" s="79"/>
      <c r="IUB83" s="80"/>
      <c r="IUC83" s="80"/>
      <c r="IUD83" s="81"/>
      <c r="IUE83" s="315"/>
      <c r="IUF83" s="315"/>
      <c r="IUG83" s="167"/>
      <c r="IUH83" s="315"/>
      <c r="IUI83" s="315"/>
      <c r="IUJ83" s="169"/>
      <c r="IUK83" s="315"/>
      <c r="IUL83" s="82"/>
      <c r="IUM83" s="323"/>
      <c r="IUN83" s="79"/>
      <c r="IUO83" s="80"/>
      <c r="IUP83" s="80"/>
      <c r="IUQ83" s="81"/>
      <c r="IUR83" s="315"/>
      <c r="IUS83" s="315"/>
      <c r="IUT83" s="167"/>
      <c r="IUU83" s="315"/>
      <c r="IUV83" s="315"/>
      <c r="IUW83" s="169"/>
      <c r="IUX83" s="315"/>
      <c r="IUY83" s="82"/>
      <c r="IUZ83" s="323"/>
      <c r="IVA83" s="79"/>
      <c r="IVB83" s="80"/>
      <c r="IVC83" s="80"/>
      <c r="IVD83" s="81"/>
      <c r="IVE83" s="315"/>
      <c r="IVF83" s="315"/>
      <c r="IVG83" s="167"/>
      <c r="IVH83" s="315"/>
      <c r="IVI83" s="315"/>
      <c r="IVJ83" s="169"/>
      <c r="IVK83" s="315"/>
      <c r="IVL83" s="82"/>
      <c r="IVM83" s="323"/>
      <c r="IVN83" s="79"/>
      <c r="IVO83" s="80"/>
      <c r="IVP83" s="80"/>
      <c r="IVQ83" s="81"/>
      <c r="IVR83" s="315"/>
      <c r="IVS83" s="315"/>
      <c r="IVT83" s="167"/>
      <c r="IVU83" s="315"/>
      <c r="IVV83" s="315"/>
      <c r="IVW83" s="169"/>
      <c r="IVX83" s="315"/>
      <c r="IVY83" s="82"/>
      <c r="IVZ83" s="323"/>
      <c r="IWA83" s="79"/>
      <c r="IWB83" s="80"/>
      <c r="IWC83" s="80"/>
      <c r="IWD83" s="81"/>
      <c r="IWE83" s="315"/>
      <c r="IWF83" s="315"/>
      <c r="IWG83" s="167"/>
      <c r="IWH83" s="315"/>
      <c r="IWI83" s="315"/>
      <c r="IWJ83" s="169"/>
      <c r="IWK83" s="315"/>
      <c r="IWL83" s="82"/>
      <c r="IWM83" s="323"/>
      <c r="IWN83" s="79"/>
      <c r="IWO83" s="80"/>
      <c r="IWP83" s="80"/>
      <c r="IWQ83" s="81"/>
      <c r="IWR83" s="315"/>
      <c r="IWS83" s="315"/>
      <c r="IWT83" s="167"/>
      <c r="IWU83" s="315"/>
      <c r="IWV83" s="315"/>
      <c r="IWW83" s="169"/>
      <c r="IWX83" s="315"/>
      <c r="IWY83" s="82"/>
      <c r="IWZ83" s="323"/>
      <c r="IXA83" s="79"/>
      <c r="IXB83" s="80"/>
      <c r="IXC83" s="80"/>
      <c r="IXD83" s="81"/>
      <c r="IXE83" s="315"/>
      <c r="IXF83" s="315"/>
      <c r="IXG83" s="167"/>
      <c r="IXH83" s="315"/>
      <c r="IXI83" s="315"/>
      <c r="IXJ83" s="169"/>
      <c r="IXK83" s="315"/>
      <c r="IXL83" s="82"/>
      <c r="IXM83" s="323"/>
      <c r="IXN83" s="79"/>
      <c r="IXO83" s="80"/>
      <c r="IXP83" s="80"/>
      <c r="IXQ83" s="81"/>
      <c r="IXR83" s="315"/>
      <c r="IXS83" s="315"/>
      <c r="IXT83" s="167"/>
      <c r="IXU83" s="315"/>
      <c r="IXV83" s="315"/>
      <c r="IXW83" s="169"/>
      <c r="IXX83" s="315"/>
      <c r="IXY83" s="82"/>
      <c r="IXZ83" s="323"/>
      <c r="IYA83" s="79"/>
      <c r="IYB83" s="80"/>
      <c r="IYC83" s="80"/>
      <c r="IYD83" s="81"/>
      <c r="IYE83" s="315"/>
      <c r="IYF83" s="315"/>
      <c r="IYG83" s="167"/>
      <c r="IYH83" s="315"/>
      <c r="IYI83" s="315"/>
      <c r="IYJ83" s="169"/>
      <c r="IYK83" s="315"/>
      <c r="IYL83" s="82"/>
      <c r="IYM83" s="323"/>
      <c r="IYN83" s="79"/>
      <c r="IYO83" s="80"/>
      <c r="IYP83" s="80"/>
      <c r="IYQ83" s="81"/>
      <c r="IYR83" s="315"/>
      <c r="IYS83" s="315"/>
      <c r="IYT83" s="167"/>
      <c r="IYU83" s="315"/>
      <c r="IYV83" s="315"/>
      <c r="IYW83" s="169"/>
      <c r="IYX83" s="315"/>
      <c r="IYY83" s="82"/>
      <c r="IYZ83" s="323"/>
      <c r="IZA83" s="79"/>
      <c r="IZB83" s="80"/>
      <c r="IZC83" s="80"/>
      <c r="IZD83" s="81"/>
      <c r="IZE83" s="315"/>
      <c r="IZF83" s="315"/>
      <c r="IZG83" s="167"/>
      <c r="IZH83" s="315"/>
      <c r="IZI83" s="315"/>
      <c r="IZJ83" s="169"/>
      <c r="IZK83" s="315"/>
      <c r="IZL83" s="82"/>
      <c r="IZM83" s="323"/>
      <c r="IZN83" s="79"/>
      <c r="IZO83" s="80"/>
      <c r="IZP83" s="80"/>
      <c r="IZQ83" s="81"/>
      <c r="IZR83" s="315"/>
      <c r="IZS83" s="315"/>
      <c r="IZT83" s="167"/>
      <c r="IZU83" s="315"/>
      <c r="IZV83" s="315"/>
      <c r="IZW83" s="169"/>
      <c r="IZX83" s="315"/>
      <c r="IZY83" s="82"/>
      <c r="IZZ83" s="323"/>
      <c r="JAA83" s="79"/>
      <c r="JAB83" s="80"/>
      <c r="JAC83" s="80"/>
      <c r="JAD83" s="81"/>
      <c r="JAE83" s="315"/>
      <c r="JAF83" s="315"/>
      <c r="JAG83" s="167"/>
      <c r="JAH83" s="315"/>
      <c r="JAI83" s="315"/>
      <c r="JAJ83" s="169"/>
      <c r="JAK83" s="315"/>
      <c r="JAL83" s="82"/>
      <c r="JAM83" s="323"/>
      <c r="JAN83" s="79"/>
      <c r="JAO83" s="80"/>
      <c r="JAP83" s="80"/>
      <c r="JAQ83" s="81"/>
      <c r="JAR83" s="315"/>
      <c r="JAS83" s="315"/>
      <c r="JAT83" s="167"/>
      <c r="JAU83" s="315"/>
      <c r="JAV83" s="315"/>
      <c r="JAW83" s="169"/>
      <c r="JAX83" s="315"/>
      <c r="JAY83" s="82"/>
      <c r="JAZ83" s="323"/>
      <c r="JBA83" s="79"/>
      <c r="JBB83" s="80"/>
      <c r="JBC83" s="80"/>
      <c r="JBD83" s="81"/>
      <c r="JBE83" s="315"/>
      <c r="JBF83" s="315"/>
      <c r="JBG83" s="167"/>
      <c r="JBH83" s="315"/>
      <c r="JBI83" s="315"/>
      <c r="JBJ83" s="169"/>
      <c r="JBK83" s="315"/>
      <c r="JBL83" s="82"/>
      <c r="JBM83" s="323"/>
      <c r="JBN83" s="79"/>
      <c r="JBO83" s="80"/>
      <c r="JBP83" s="80"/>
      <c r="JBQ83" s="81"/>
      <c r="JBR83" s="315"/>
      <c r="JBS83" s="315"/>
      <c r="JBT83" s="167"/>
      <c r="JBU83" s="315"/>
      <c r="JBV83" s="315"/>
      <c r="JBW83" s="169"/>
      <c r="JBX83" s="315"/>
      <c r="JBY83" s="82"/>
      <c r="JBZ83" s="323"/>
      <c r="JCA83" s="79"/>
      <c r="JCB83" s="80"/>
      <c r="JCC83" s="80"/>
      <c r="JCD83" s="81"/>
      <c r="JCE83" s="315"/>
      <c r="JCF83" s="315"/>
      <c r="JCG83" s="167"/>
      <c r="JCH83" s="315"/>
      <c r="JCI83" s="315"/>
      <c r="JCJ83" s="169"/>
      <c r="JCK83" s="315"/>
      <c r="JCL83" s="82"/>
      <c r="JCM83" s="323"/>
      <c r="JCN83" s="79"/>
      <c r="JCO83" s="80"/>
      <c r="JCP83" s="80"/>
      <c r="JCQ83" s="81"/>
      <c r="JCR83" s="315"/>
      <c r="JCS83" s="315"/>
      <c r="JCT83" s="167"/>
      <c r="JCU83" s="315"/>
      <c r="JCV83" s="315"/>
      <c r="JCW83" s="169"/>
      <c r="JCX83" s="315"/>
      <c r="JCY83" s="82"/>
      <c r="JCZ83" s="323"/>
      <c r="JDA83" s="79"/>
      <c r="JDB83" s="80"/>
      <c r="JDC83" s="80"/>
      <c r="JDD83" s="81"/>
      <c r="JDE83" s="315"/>
      <c r="JDF83" s="315"/>
      <c r="JDG83" s="167"/>
      <c r="JDH83" s="315"/>
      <c r="JDI83" s="315"/>
      <c r="JDJ83" s="169"/>
      <c r="JDK83" s="315"/>
      <c r="JDL83" s="82"/>
      <c r="JDM83" s="323"/>
      <c r="JDN83" s="79"/>
      <c r="JDO83" s="80"/>
      <c r="JDP83" s="80"/>
      <c r="JDQ83" s="81"/>
      <c r="JDR83" s="315"/>
      <c r="JDS83" s="315"/>
      <c r="JDT83" s="167"/>
      <c r="JDU83" s="315"/>
      <c r="JDV83" s="315"/>
      <c r="JDW83" s="169"/>
      <c r="JDX83" s="315"/>
      <c r="JDY83" s="82"/>
      <c r="JDZ83" s="323"/>
      <c r="JEA83" s="79"/>
      <c r="JEB83" s="80"/>
      <c r="JEC83" s="80"/>
      <c r="JED83" s="81"/>
      <c r="JEE83" s="315"/>
      <c r="JEF83" s="315"/>
      <c r="JEG83" s="167"/>
      <c r="JEH83" s="315"/>
      <c r="JEI83" s="315"/>
      <c r="JEJ83" s="169"/>
      <c r="JEK83" s="315"/>
      <c r="JEL83" s="82"/>
      <c r="JEM83" s="323"/>
      <c r="JEN83" s="79"/>
      <c r="JEO83" s="80"/>
      <c r="JEP83" s="80"/>
      <c r="JEQ83" s="81"/>
      <c r="JER83" s="315"/>
      <c r="JES83" s="315"/>
      <c r="JET83" s="167"/>
      <c r="JEU83" s="315"/>
      <c r="JEV83" s="315"/>
      <c r="JEW83" s="169"/>
      <c r="JEX83" s="315"/>
      <c r="JEY83" s="82"/>
      <c r="JEZ83" s="323"/>
      <c r="JFA83" s="79"/>
      <c r="JFB83" s="80"/>
      <c r="JFC83" s="80"/>
      <c r="JFD83" s="81"/>
      <c r="JFE83" s="315"/>
      <c r="JFF83" s="315"/>
      <c r="JFG83" s="167"/>
      <c r="JFH83" s="315"/>
      <c r="JFI83" s="315"/>
      <c r="JFJ83" s="169"/>
      <c r="JFK83" s="315"/>
      <c r="JFL83" s="82"/>
      <c r="JFM83" s="323"/>
      <c r="JFN83" s="79"/>
      <c r="JFO83" s="80"/>
      <c r="JFP83" s="80"/>
      <c r="JFQ83" s="81"/>
      <c r="JFR83" s="315"/>
      <c r="JFS83" s="315"/>
      <c r="JFT83" s="167"/>
      <c r="JFU83" s="315"/>
      <c r="JFV83" s="315"/>
      <c r="JFW83" s="169"/>
      <c r="JFX83" s="315"/>
      <c r="JFY83" s="82"/>
      <c r="JFZ83" s="323"/>
      <c r="JGA83" s="79"/>
      <c r="JGB83" s="80"/>
      <c r="JGC83" s="80"/>
      <c r="JGD83" s="81"/>
      <c r="JGE83" s="315"/>
      <c r="JGF83" s="315"/>
      <c r="JGG83" s="167"/>
      <c r="JGH83" s="315"/>
      <c r="JGI83" s="315"/>
      <c r="JGJ83" s="169"/>
      <c r="JGK83" s="315"/>
      <c r="JGL83" s="82"/>
      <c r="JGM83" s="323"/>
      <c r="JGN83" s="79"/>
      <c r="JGO83" s="80"/>
      <c r="JGP83" s="80"/>
      <c r="JGQ83" s="81"/>
      <c r="JGR83" s="315"/>
      <c r="JGS83" s="315"/>
      <c r="JGT83" s="167"/>
      <c r="JGU83" s="315"/>
      <c r="JGV83" s="315"/>
      <c r="JGW83" s="169"/>
      <c r="JGX83" s="315"/>
      <c r="JGY83" s="82"/>
      <c r="JGZ83" s="323"/>
      <c r="JHA83" s="79"/>
      <c r="JHB83" s="80"/>
      <c r="JHC83" s="80"/>
      <c r="JHD83" s="81"/>
      <c r="JHE83" s="315"/>
      <c r="JHF83" s="315"/>
      <c r="JHG83" s="167"/>
      <c r="JHH83" s="315"/>
      <c r="JHI83" s="315"/>
      <c r="JHJ83" s="169"/>
      <c r="JHK83" s="315"/>
      <c r="JHL83" s="82"/>
      <c r="JHM83" s="323"/>
      <c r="JHN83" s="79"/>
      <c r="JHO83" s="80"/>
      <c r="JHP83" s="80"/>
      <c r="JHQ83" s="81"/>
      <c r="JHR83" s="315"/>
      <c r="JHS83" s="315"/>
      <c r="JHT83" s="167"/>
      <c r="JHU83" s="315"/>
      <c r="JHV83" s="315"/>
      <c r="JHW83" s="169"/>
      <c r="JHX83" s="315"/>
      <c r="JHY83" s="82"/>
      <c r="JHZ83" s="323"/>
      <c r="JIA83" s="79"/>
      <c r="JIB83" s="80"/>
      <c r="JIC83" s="80"/>
      <c r="JID83" s="81"/>
      <c r="JIE83" s="315"/>
      <c r="JIF83" s="315"/>
      <c r="JIG83" s="167"/>
      <c r="JIH83" s="315"/>
      <c r="JII83" s="315"/>
      <c r="JIJ83" s="169"/>
      <c r="JIK83" s="315"/>
      <c r="JIL83" s="82"/>
      <c r="JIM83" s="323"/>
      <c r="JIN83" s="79"/>
      <c r="JIO83" s="80"/>
      <c r="JIP83" s="80"/>
      <c r="JIQ83" s="81"/>
      <c r="JIR83" s="315"/>
      <c r="JIS83" s="315"/>
      <c r="JIT83" s="167"/>
      <c r="JIU83" s="315"/>
      <c r="JIV83" s="315"/>
      <c r="JIW83" s="169"/>
      <c r="JIX83" s="315"/>
      <c r="JIY83" s="82"/>
      <c r="JIZ83" s="323"/>
      <c r="JJA83" s="79"/>
      <c r="JJB83" s="80"/>
      <c r="JJC83" s="80"/>
      <c r="JJD83" s="81"/>
      <c r="JJE83" s="315"/>
      <c r="JJF83" s="315"/>
      <c r="JJG83" s="167"/>
      <c r="JJH83" s="315"/>
      <c r="JJI83" s="315"/>
      <c r="JJJ83" s="169"/>
      <c r="JJK83" s="315"/>
      <c r="JJL83" s="82"/>
      <c r="JJM83" s="323"/>
      <c r="JJN83" s="79"/>
      <c r="JJO83" s="80"/>
      <c r="JJP83" s="80"/>
      <c r="JJQ83" s="81"/>
      <c r="JJR83" s="315"/>
      <c r="JJS83" s="315"/>
      <c r="JJT83" s="167"/>
      <c r="JJU83" s="315"/>
      <c r="JJV83" s="315"/>
      <c r="JJW83" s="169"/>
      <c r="JJX83" s="315"/>
      <c r="JJY83" s="82"/>
      <c r="JJZ83" s="323"/>
      <c r="JKA83" s="79"/>
      <c r="JKB83" s="80"/>
      <c r="JKC83" s="80"/>
      <c r="JKD83" s="81"/>
      <c r="JKE83" s="315"/>
      <c r="JKF83" s="315"/>
      <c r="JKG83" s="167"/>
      <c r="JKH83" s="315"/>
      <c r="JKI83" s="315"/>
      <c r="JKJ83" s="169"/>
      <c r="JKK83" s="315"/>
      <c r="JKL83" s="82"/>
      <c r="JKM83" s="323"/>
      <c r="JKN83" s="79"/>
      <c r="JKO83" s="80"/>
      <c r="JKP83" s="80"/>
      <c r="JKQ83" s="81"/>
      <c r="JKR83" s="315"/>
      <c r="JKS83" s="315"/>
      <c r="JKT83" s="167"/>
      <c r="JKU83" s="315"/>
      <c r="JKV83" s="315"/>
      <c r="JKW83" s="169"/>
      <c r="JKX83" s="315"/>
      <c r="JKY83" s="82"/>
      <c r="JKZ83" s="323"/>
      <c r="JLA83" s="79"/>
      <c r="JLB83" s="80"/>
      <c r="JLC83" s="80"/>
      <c r="JLD83" s="81"/>
      <c r="JLE83" s="315"/>
      <c r="JLF83" s="315"/>
      <c r="JLG83" s="167"/>
      <c r="JLH83" s="315"/>
      <c r="JLI83" s="315"/>
      <c r="JLJ83" s="169"/>
      <c r="JLK83" s="315"/>
      <c r="JLL83" s="82"/>
      <c r="JLM83" s="323"/>
      <c r="JLN83" s="79"/>
      <c r="JLO83" s="80"/>
      <c r="JLP83" s="80"/>
      <c r="JLQ83" s="81"/>
      <c r="JLR83" s="315"/>
      <c r="JLS83" s="315"/>
      <c r="JLT83" s="167"/>
      <c r="JLU83" s="315"/>
      <c r="JLV83" s="315"/>
      <c r="JLW83" s="169"/>
      <c r="JLX83" s="315"/>
      <c r="JLY83" s="82"/>
      <c r="JLZ83" s="323"/>
      <c r="JMA83" s="79"/>
      <c r="JMB83" s="80"/>
      <c r="JMC83" s="80"/>
      <c r="JMD83" s="81"/>
      <c r="JME83" s="315"/>
      <c r="JMF83" s="315"/>
      <c r="JMG83" s="167"/>
      <c r="JMH83" s="315"/>
      <c r="JMI83" s="315"/>
      <c r="JMJ83" s="169"/>
      <c r="JMK83" s="315"/>
      <c r="JML83" s="82"/>
      <c r="JMM83" s="323"/>
      <c r="JMN83" s="79"/>
      <c r="JMO83" s="80"/>
      <c r="JMP83" s="80"/>
      <c r="JMQ83" s="81"/>
      <c r="JMR83" s="315"/>
      <c r="JMS83" s="315"/>
      <c r="JMT83" s="167"/>
      <c r="JMU83" s="315"/>
      <c r="JMV83" s="315"/>
      <c r="JMW83" s="169"/>
      <c r="JMX83" s="315"/>
      <c r="JMY83" s="82"/>
      <c r="JMZ83" s="323"/>
      <c r="JNA83" s="79"/>
      <c r="JNB83" s="80"/>
      <c r="JNC83" s="80"/>
      <c r="JND83" s="81"/>
      <c r="JNE83" s="315"/>
      <c r="JNF83" s="315"/>
      <c r="JNG83" s="167"/>
      <c r="JNH83" s="315"/>
      <c r="JNI83" s="315"/>
      <c r="JNJ83" s="169"/>
      <c r="JNK83" s="315"/>
      <c r="JNL83" s="82"/>
      <c r="JNM83" s="323"/>
      <c r="JNN83" s="79"/>
      <c r="JNO83" s="80"/>
      <c r="JNP83" s="80"/>
      <c r="JNQ83" s="81"/>
      <c r="JNR83" s="315"/>
      <c r="JNS83" s="315"/>
      <c r="JNT83" s="167"/>
      <c r="JNU83" s="315"/>
      <c r="JNV83" s="315"/>
      <c r="JNW83" s="169"/>
      <c r="JNX83" s="315"/>
      <c r="JNY83" s="82"/>
      <c r="JNZ83" s="323"/>
      <c r="JOA83" s="79"/>
      <c r="JOB83" s="80"/>
      <c r="JOC83" s="80"/>
      <c r="JOD83" s="81"/>
      <c r="JOE83" s="315"/>
      <c r="JOF83" s="315"/>
      <c r="JOG83" s="167"/>
      <c r="JOH83" s="315"/>
      <c r="JOI83" s="315"/>
      <c r="JOJ83" s="169"/>
      <c r="JOK83" s="315"/>
      <c r="JOL83" s="82"/>
      <c r="JOM83" s="323"/>
      <c r="JON83" s="79"/>
      <c r="JOO83" s="80"/>
      <c r="JOP83" s="80"/>
      <c r="JOQ83" s="81"/>
      <c r="JOR83" s="315"/>
      <c r="JOS83" s="315"/>
      <c r="JOT83" s="167"/>
      <c r="JOU83" s="315"/>
      <c r="JOV83" s="315"/>
      <c r="JOW83" s="169"/>
      <c r="JOX83" s="315"/>
      <c r="JOY83" s="82"/>
      <c r="JOZ83" s="323"/>
      <c r="JPA83" s="79"/>
      <c r="JPB83" s="80"/>
      <c r="JPC83" s="80"/>
      <c r="JPD83" s="81"/>
      <c r="JPE83" s="315"/>
      <c r="JPF83" s="315"/>
      <c r="JPG83" s="167"/>
      <c r="JPH83" s="315"/>
      <c r="JPI83" s="315"/>
      <c r="JPJ83" s="169"/>
      <c r="JPK83" s="315"/>
      <c r="JPL83" s="82"/>
      <c r="JPM83" s="323"/>
      <c r="JPN83" s="79"/>
      <c r="JPO83" s="80"/>
      <c r="JPP83" s="80"/>
      <c r="JPQ83" s="81"/>
      <c r="JPR83" s="315"/>
      <c r="JPS83" s="315"/>
      <c r="JPT83" s="167"/>
      <c r="JPU83" s="315"/>
      <c r="JPV83" s="315"/>
      <c r="JPW83" s="169"/>
      <c r="JPX83" s="315"/>
      <c r="JPY83" s="82"/>
      <c r="JPZ83" s="323"/>
      <c r="JQA83" s="79"/>
      <c r="JQB83" s="80"/>
      <c r="JQC83" s="80"/>
      <c r="JQD83" s="81"/>
      <c r="JQE83" s="315"/>
      <c r="JQF83" s="315"/>
      <c r="JQG83" s="167"/>
      <c r="JQH83" s="315"/>
      <c r="JQI83" s="315"/>
      <c r="JQJ83" s="169"/>
      <c r="JQK83" s="315"/>
      <c r="JQL83" s="82"/>
      <c r="JQM83" s="323"/>
      <c r="JQN83" s="79"/>
      <c r="JQO83" s="80"/>
      <c r="JQP83" s="80"/>
      <c r="JQQ83" s="81"/>
      <c r="JQR83" s="315"/>
      <c r="JQS83" s="315"/>
      <c r="JQT83" s="167"/>
      <c r="JQU83" s="315"/>
      <c r="JQV83" s="315"/>
      <c r="JQW83" s="169"/>
      <c r="JQX83" s="315"/>
      <c r="JQY83" s="82"/>
      <c r="JQZ83" s="323"/>
      <c r="JRA83" s="79"/>
      <c r="JRB83" s="80"/>
      <c r="JRC83" s="80"/>
      <c r="JRD83" s="81"/>
      <c r="JRE83" s="315"/>
      <c r="JRF83" s="315"/>
      <c r="JRG83" s="167"/>
      <c r="JRH83" s="315"/>
      <c r="JRI83" s="315"/>
      <c r="JRJ83" s="169"/>
      <c r="JRK83" s="315"/>
      <c r="JRL83" s="82"/>
      <c r="JRM83" s="323"/>
      <c r="JRN83" s="79"/>
      <c r="JRO83" s="80"/>
      <c r="JRP83" s="80"/>
      <c r="JRQ83" s="81"/>
      <c r="JRR83" s="315"/>
      <c r="JRS83" s="315"/>
      <c r="JRT83" s="167"/>
      <c r="JRU83" s="315"/>
      <c r="JRV83" s="315"/>
      <c r="JRW83" s="169"/>
      <c r="JRX83" s="315"/>
      <c r="JRY83" s="82"/>
      <c r="JRZ83" s="323"/>
      <c r="JSA83" s="79"/>
      <c r="JSB83" s="80"/>
      <c r="JSC83" s="80"/>
      <c r="JSD83" s="81"/>
      <c r="JSE83" s="315"/>
      <c r="JSF83" s="315"/>
      <c r="JSG83" s="167"/>
      <c r="JSH83" s="315"/>
      <c r="JSI83" s="315"/>
      <c r="JSJ83" s="169"/>
      <c r="JSK83" s="315"/>
      <c r="JSL83" s="82"/>
      <c r="JSM83" s="323"/>
      <c r="JSN83" s="79"/>
      <c r="JSO83" s="80"/>
      <c r="JSP83" s="80"/>
      <c r="JSQ83" s="81"/>
      <c r="JSR83" s="315"/>
      <c r="JSS83" s="315"/>
      <c r="JST83" s="167"/>
      <c r="JSU83" s="315"/>
      <c r="JSV83" s="315"/>
      <c r="JSW83" s="169"/>
      <c r="JSX83" s="315"/>
      <c r="JSY83" s="82"/>
      <c r="JSZ83" s="323"/>
      <c r="JTA83" s="79"/>
      <c r="JTB83" s="80"/>
      <c r="JTC83" s="80"/>
      <c r="JTD83" s="81"/>
      <c r="JTE83" s="315"/>
      <c r="JTF83" s="315"/>
      <c r="JTG83" s="167"/>
      <c r="JTH83" s="315"/>
      <c r="JTI83" s="315"/>
      <c r="JTJ83" s="169"/>
      <c r="JTK83" s="315"/>
      <c r="JTL83" s="82"/>
      <c r="JTM83" s="323"/>
      <c r="JTN83" s="79"/>
      <c r="JTO83" s="80"/>
      <c r="JTP83" s="80"/>
      <c r="JTQ83" s="81"/>
      <c r="JTR83" s="315"/>
      <c r="JTS83" s="315"/>
      <c r="JTT83" s="167"/>
      <c r="JTU83" s="315"/>
      <c r="JTV83" s="315"/>
      <c r="JTW83" s="169"/>
      <c r="JTX83" s="315"/>
      <c r="JTY83" s="82"/>
      <c r="JTZ83" s="323"/>
      <c r="JUA83" s="79"/>
      <c r="JUB83" s="80"/>
      <c r="JUC83" s="80"/>
      <c r="JUD83" s="81"/>
      <c r="JUE83" s="315"/>
      <c r="JUF83" s="315"/>
      <c r="JUG83" s="167"/>
      <c r="JUH83" s="315"/>
      <c r="JUI83" s="315"/>
      <c r="JUJ83" s="169"/>
      <c r="JUK83" s="315"/>
      <c r="JUL83" s="82"/>
      <c r="JUM83" s="323"/>
      <c r="JUN83" s="79"/>
      <c r="JUO83" s="80"/>
      <c r="JUP83" s="80"/>
      <c r="JUQ83" s="81"/>
      <c r="JUR83" s="315"/>
      <c r="JUS83" s="315"/>
      <c r="JUT83" s="167"/>
      <c r="JUU83" s="315"/>
      <c r="JUV83" s="315"/>
      <c r="JUW83" s="169"/>
      <c r="JUX83" s="315"/>
      <c r="JUY83" s="82"/>
      <c r="JUZ83" s="323"/>
      <c r="JVA83" s="79"/>
      <c r="JVB83" s="80"/>
      <c r="JVC83" s="80"/>
      <c r="JVD83" s="81"/>
      <c r="JVE83" s="315"/>
      <c r="JVF83" s="315"/>
      <c r="JVG83" s="167"/>
      <c r="JVH83" s="315"/>
      <c r="JVI83" s="315"/>
      <c r="JVJ83" s="169"/>
      <c r="JVK83" s="315"/>
      <c r="JVL83" s="82"/>
      <c r="JVM83" s="323"/>
      <c r="JVN83" s="79"/>
      <c r="JVO83" s="80"/>
      <c r="JVP83" s="80"/>
      <c r="JVQ83" s="81"/>
      <c r="JVR83" s="315"/>
      <c r="JVS83" s="315"/>
      <c r="JVT83" s="167"/>
      <c r="JVU83" s="315"/>
      <c r="JVV83" s="315"/>
      <c r="JVW83" s="169"/>
      <c r="JVX83" s="315"/>
      <c r="JVY83" s="82"/>
      <c r="JVZ83" s="323"/>
      <c r="JWA83" s="79"/>
      <c r="JWB83" s="80"/>
      <c r="JWC83" s="80"/>
      <c r="JWD83" s="81"/>
      <c r="JWE83" s="315"/>
      <c r="JWF83" s="315"/>
      <c r="JWG83" s="167"/>
      <c r="JWH83" s="315"/>
      <c r="JWI83" s="315"/>
      <c r="JWJ83" s="169"/>
      <c r="JWK83" s="315"/>
      <c r="JWL83" s="82"/>
      <c r="JWM83" s="323"/>
      <c r="JWN83" s="79"/>
      <c r="JWO83" s="80"/>
      <c r="JWP83" s="80"/>
      <c r="JWQ83" s="81"/>
      <c r="JWR83" s="315"/>
      <c r="JWS83" s="315"/>
      <c r="JWT83" s="167"/>
      <c r="JWU83" s="315"/>
      <c r="JWV83" s="315"/>
      <c r="JWW83" s="169"/>
      <c r="JWX83" s="315"/>
      <c r="JWY83" s="82"/>
      <c r="JWZ83" s="323"/>
      <c r="JXA83" s="79"/>
      <c r="JXB83" s="80"/>
      <c r="JXC83" s="80"/>
      <c r="JXD83" s="81"/>
      <c r="JXE83" s="315"/>
      <c r="JXF83" s="315"/>
      <c r="JXG83" s="167"/>
      <c r="JXH83" s="315"/>
      <c r="JXI83" s="315"/>
      <c r="JXJ83" s="169"/>
      <c r="JXK83" s="315"/>
      <c r="JXL83" s="82"/>
      <c r="JXM83" s="323"/>
      <c r="JXN83" s="79"/>
      <c r="JXO83" s="80"/>
      <c r="JXP83" s="80"/>
      <c r="JXQ83" s="81"/>
      <c r="JXR83" s="315"/>
      <c r="JXS83" s="315"/>
      <c r="JXT83" s="167"/>
      <c r="JXU83" s="315"/>
      <c r="JXV83" s="315"/>
      <c r="JXW83" s="169"/>
      <c r="JXX83" s="315"/>
      <c r="JXY83" s="82"/>
      <c r="JXZ83" s="323"/>
      <c r="JYA83" s="79"/>
      <c r="JYB83" s="80"/>
      <c r="JYC83" s="80"/>
      <c r="JYD83" s="81"/>
      <c r="JYE83" s="315"/>
      <c r="JYF83" s="315"/>
      <c r="JYG83" s="167"/>
      <c r="JYH83" s="315"/>
      <c r="JYI83" s="315"/>
      <c r="JYJ83" s="169"/>
      <c r="JYK83" s="315"/>
      <c r="JYL83" s="82"/>
      <c r="JYM83" s="323"/>
      <c r="JYN83" s="79"/>
      <c r="JYO83" s="80"/>
      <c r="JYP83" s="80"/>
      <c r="JYQ83" s="81"/>
      <c r="JYR83" s="315"/>
      <c r="JYS83" s="315"/>
      <c r="JYT83" s="167"/>
      <c r="JYU83" s="315"/>
      <c r="JYV83" s="315"/>
      <c r="JYW83" s="169"/>
      <c r="JYX83" s="315"/>
      <c r="JYY83" s="82"/>
      <c r="JYZ83" s="323"/>
      <c r="JZA83" s="79"/>
      <c r="JZB83" s="80"/>
      <c r="JZC83" s="80"/>
      <c r="JZD83" s="81"/>
      <c r="JZE83" s="315"/>
      <c r="JZF83" s="315"/>
      <c r="JZG83" s="167"/>
      <c r="JZH83" s="315"/>
      <c r="JZI83" s="315"/>
      <c r="JZJ83" s="169"/>
      <c r="JZK83" s="315"/>
      <c r="JZL83" s="82"/>
      <c r="JZM83" s="323"/>
      <c r="JZN83" s="79"/>
      <c r="JZO83" s="80"/>
      <c r="JZP83" s="80"/>
      <c r="JZQ83" s="81"/>
      <c r="JZR83" s="315"/>
      <c r="JZS83" s="315"/>
      <c r="JZT83" s="167"/>
      <c r="JZU83" s="315"/>
      <c r="JZV83" s="315"/>
      <c r="JZW83" s="169"/>
      <c r="JZX83" s="315"/>
      <c r="JZY83" s="82"/>
      <c r="JZZ83" s="323"/>
      <c r="KAA83" s="79"/>
      <c r="KAB83" s="80"/>
      <c r="KAC83" s="80"/>
      <c r="KAD83" s="81"/>
      <c r="KAE83" s="315"/>
      <c r="KAF83" s="315"/>
      <c r="KAG83" s="167"/>
      <c r="KAH83" s="315"/>
      <c r="KAI83" s="315"/>
      <c r="KAJ83" s="169"/>
      <c r="KAK83" s="315"/>
      <c r="KAL83" s="82"/>
      <c r="KAM83" s="323"/>
      <c r="KAN83" s="79"/>
      <c r="KAO83" s="80"/>
      <c r="KAP83" s="80"/>
      <c r="KAQ83" s="81"/>
      <c r="KAR83" s="315"/>
      <c r="KAS83" s="315"/>
      <c r="KAT83" s="167"/>
      <c r="KAU83" s="315"/>
      <c r="KAV83" s="315"/>
      <c r="KAW83" s="169"/>
      <c r="KAX83" s="315"/>
      <c r="KAY83" s="82"/>
      <c r="KAZ83" s="323"/>
      <c r="KBA83" s="79"/>
      <c r="KBB83" s="80"/>
      <c r="KBC83" s="80"/>
      <c r="KBD83" s="81"/>
      <c r="KBE83" s="315"/>
      <c r="KBF83" s="315"/>
      <c r="KBG83" s="167"/>
      <c r="KBH83" s="315"/>
      <c r="KBI83" s="315"/>
      <c r="KBJ83" s="169"/>
      <c r="KBK83" s="315"/>
      <c r="KBL83" s="82"/>
      <c r="KBM83" s="323"/>
      <c r="KBN83" s="79"/>
      <c r="KBO83" s="80"/>
      <c r="KBP83" s="80"/>
      <c r="KBQ83" s="81"/>
      <c r="KBR83" s="315"/>
      <c r="KBS83" s="315"/>
      <c r="KBT83" s="167"/>
      <c r="KBU83" s="315"/>
      <c r="KBV83" s="315"/>
      <c r="KBW83" s="169"/>
      <c r="KBX83" s="315"/>
      <c r="KBY83" s="82"/>
      <c r="KBZ83" s="323"/>
      <c r="KCA83" s="79"/>
      <c r="KCB83" s="80"/>
      <c r="KCC83" s="80"/>
      <c r="KCD83" s="81"/>
      <c r="KCE83" s="315"/>
      <c r="KCF83" s="315"/>
      <c r="KCG83" s="167"/>
      <c r="KCH83" s="315"/>
      <c r="KCI83" s="315"/>
      <c r="KCJ83" s="169"/>
      <c r="KCK83" s="315"/>
      <c r="KCL83" s="82"/>
      <c r="KCM83" s="323"/>
      <c r="KCN83" s="79"/>
      <c r="KCO83" s="80"/>
      <c r="KCP83" s="80"/>
      <c r="KCQ83" s="81"/>
      <c r="KCR83" s="315"/>
      <c r="KCS83" s="315"/>
      <c r="KCT83" s="167"/>
      <c r="KCU83" s="315"/>
      <c r="KCV83" s="315"/>
      <c r="KCW83" s="169"/>
      <c r="KCX83" s="315"/>
      <c r="KCY83" s="82"/>
      <c r="KCZ83" s="323"/>
      <c r="KDA83" s="79"/>
      <c r="KDB83" s="80"/>
      <c r="KDC83" s="80"/>
      <c r="KDD83" s="81"/>
      <c r="KDE83" s="315"/>
      <c r="KDF83" s="315"/>
      <c r="KDG83" s="167"/>
      <c r="KDH83" s="315"/>
      <c r="KDI83" s="315"/>
      <c r="KDJ83" s="169"/>
      <c r="KDK83" s="315"/>
      <c r="KDL83" s="82"/>
      <c r="KDM83" s="323"/>
      <c r="KDN83" s="79"/>
      <c r="KDO83" s="80"/>
      <c r="KDP83" s="80"/>
      <c r="KDQ83" s="81"/>
      <c r="KDR83" s="315"/>
      <c r="KDS83" s="315"/>
      <c r="KDT83" s="167"/>
      <c r="KDU83" s="315"/>
      <c r="KDV83" s="315"/>
      <c r="KDW83" s="169"/>
      <c r="KDX83" s="315"/>
      <c r="KDY83" s="82"/>
      <c r="KDZ83" s="323"/>
      <c r="KEA83" s="79"/>
      <c r="KEB83" s="80"/>
      <c r="KEC83" s="80"/>
      <c r="KED83" s="81"/>
      <c r="KEE83" s="315"/>
      <c r="KEF83" s="315"/>
      <c r="KEG83" s="167"/>
      <c r="KEH83" s="315"/>
      <c r="KEI83" s="315"/>
      <c r="KEJ83" s="169"/>
      <c r="KEK83" s="315"/>
      <c r="KEL83" s="82"/>
      <c r="KEM83" s="323"/>
      <c r="KEN83" s="79"/>
      <c r="KEO83" s="80"/>
      <c r="KEP83" s="80"/>
      <c r="KEQ83" s="81"/>
      <c r="KER83" s="315"/>
      <c r="KES83" s="315"/>
      <c r="KET83" s="167"/>
      <c r="KEU83" s="315"/>
      <c r="KEV83" s="315"/>
      <c r="KEW83" s="169"/>
      <c r="KEX83" s="315"/>
      <c r="KEY83" s="82"/>
      <c r="KEZ83" s="323"/>
      <c r="KFA83" s="79"/>
      <c r="KFB83" s="80"/>
      <c r="KFC83" s="80"/>
      <c r="KFD83" s="81"/>
      <c r="KFE83" s="315"/>
      <c r="KFF83" s="315"/>
      <c r="KFG83" s="167"/>
      <c r="KFH83" s="315"/>
      <c r="KFI83" s="315"/>
      <c r="KFJ83" s="169"/>
      <c r="KFK83" s="315"/>
      <c r="KFL83" s="82"/>
      <c r="KFM83" s="323"/>
      <c r="KFN83" s="79"/>
      <c r="KFO83" s="80"/>
      <c r="KFP83" s="80"/>
      <c r="KFQ83" s="81"/>
      <c r="KFR83" s="315"/>
      <c r="KFS83" s="315"/>
      <c r="KFT83" s="167"/>
      <c r="KFU83" s="315"/>
      <c r="KFV83" s="315"/>
      <c r="KFW83" s="169"/>
      <c r="KFX83" s="315"/>
      <c r="KFY83" s="82"/>
      <c r="KFZ83" s="323"/>
      <c r="KGA83" s="79"/>
      <c r="KGB83" s="80"/>
      <c r="KGC83" s="80"/>
      <c r="KGD83" s="81"/>
      <c r="KGE83" s="315"/>
      <c r="KGF83" s="315"/>
      <c r="KGG83" s="167"/>
      <c r="KGH83" s="315"/>
      <c r="KGI83" s="315"/>
      <c r="KGJ83" s="169"/>
      <c r="KGK83" s="315"/>
      <c r="KGL83" s="82"/>
      <c r="KGM83" s="323"/>
      <c r="KGN83" s="79"/>
      <c r="KGO83" s="80"/>
      <c r="KGP83" s="80"/>
      <c r="KGQ83" s="81"/>
      <c r="KGR83" s="315"/>
      <c r="KGS83" s="315"/>
      <c r="KGT83" s="167"/>
      <c r="KGU83" s="315"/>
      <c r="KGV83" s="315"/>
      <c r="KGW83" s="169"/>
      <c r="KGX83" s="315"/>
      <c r="KGY83" s="82"/>
      <c r="KGZ83" s="323"/>
      <c r="KHA83" s="79"/>
      <c r="KHB83" s="80"/>
      <c r="KHC83" s="80"/>
      <c r="KHD83" s="81"/>
      <c r="KHE83" s="315"/>
      <c r="KHF83" s="315"/>
      <c r="KHG83" s="167"/>
      <c r="KHH83" s="315"/>
      <c r="KHI83" s="315"/>
      <c r="KHJ83" s="169"/>
      <c r="KHK83" s="315"/>
      <c r="KHL83" s="82"/>
      <c r="KHM83" s="323"/>
      <c r="KHN83" s="79"/>
      <c r="KHO83" s="80"/>
      <c r="KHP83" s="80"/>
      <c r="KHQ83" s="81"/>
      <c r="KHR83" s="315"/>
      <c r="KHS83" s="315"/>
      <c r="KHT83" s="167"/>
      <c r="KHU83" s="315"/>
      <c r="KHV83" s="315"/>
      <c r="KHW83" s="169"/>
      <c r="KHX83" s="315"/>
      <c r="KHY83" s="82"/>
      <c r="KHZ83" s="323"/>
      <c r="KIA83" s="79"/>
      <c r="KIB83" s="80"/>
      <c r="KIC83" s="80"/>
      <c r="KID83" s="81"/>
      <c r="KIE83" s="315"/>
      <c r="KIF83" s="315"/>
      <c r="KIG83" s="167"/>
      <c r="KIH83" s="315"/>
      <c r="KII83" s="315"/>
      <c r="KIJ83" s="169"/>
      <c r="KIK83" s="315"/>
      <c r="KIL83" s="82"/>
      <c r="KIM83" s="323"/>
      <c r="KIN83" s="79"/>
      <c r="KIO83" s="80"/>
      <c r="KIP83" s="80"/>
      <c r="KIQ83" s="81"/>
      <c r="KIR83" s="315"/>
      <c r="KIS83" s="315"/>
      <c r="KIT83" s="167"/>
      <c r="KIU83" s="315"/>
      <c r="KIV83" s="315"/>
      <c r="KIW83" s="169"/>
      <c r="KIX83" s="315"/>
      <c r="KIY83" s="82"/>
      <c r="KIZ83" s="323"/>
      <c r="KJA83" s="79"/>
      <c r="KJB83" s="80"/>
      <c r="KJC83" s="80"/>
      <c r="KJD83" s="81"/>
      <c r="KJE83" s="315"/>
      <c r="KJF83" s="315"/>
      <c r="KJG83" s="167"/>
      <c r="KJH83" s="315"/>
      <c r="KJI83" s="315"/>
      <c r="KJJ83" s="169"/>
      <c r="KJK83" s="315"/>
      <c r="KJL83" s="82"/>
      <c r="KJM83" s="323"/>
      <c r="KJN83" s="79"/>
      <c r="KJO83" s="80"/>
      <c r="KJP83" s="80"/>
      <c r="KJQ83" s="81"/>
      <c r="KJR83" s="315"/>
      <c r="KJS83" s="315"/>
      <c r="KJT83" s="167"/>
      <c r="KJU83" s="315"/>
      <c r="KJV83" s="315"/>
      <c r="KJW83" s="169"/>
      <c r="KJX83" s="315"/>
      <c r="KJY83" s="82"/>
      <c r="KJZ83" s="323"/>
      <c r="KKA83" s="79"/>
      <c r="KKB83" s="80"/>
      <c r="KKC83" s="80"/>
      <c r="KKD83" s="81"/>
      <c r="KKE83" s="315"/>
      <c r="KKF83" s="315"/>
      <c r="KKG83" s="167"/>
      <c r="KKH83" s="315"/>
      <c r="KKI83" s="315"/>
      <c r="KKJ83" s="169"/>
      <c r="KKK83" s="315"/>
      <c r="KKL83" s="82"/>
      <c r="KKM83" s="323"/>
      <c r="KKN83" s="79"/>
      <c r="KKO83" s="80"/>
      <c r="KKP83" s="80"/>
      <c r="KKQ83" s="81"/>
      <c r="KKR83" s="315"/>
      <c r="KKS83" s="315"/>
      <c r="KKT83" s="167"/>
      <c r="KKU83" s="315"/>
      <c r="KKV83" s="315"/>
      <c r="KKW83" s="169"/>
      <c r="KKX83" s="315"/>
      <c r="KKY83" s="82"/>
      <c r="KKZ83" s="323"/>
      <c r="KLA83" s="79"/>
      <c r="KLB83" s="80"/>
      <c r="KLC83" s="80"/>
      <c r="KLD83" s="81"/>
      <c r="KLE83" s="315"/>
      <c r="KLF83" s="315"/>
      <c r="KLG83" s="167"/>
      <c r="KLH83" s="315"/>
      <c r="KLI83" s="315"/>
      <c r="KLJ83" s="169"/>
      <c r="KLK83" s="315"/>
      <c r="KLL83" s="82"/>
      <c r="KLM83" s="323"/>
      <c r="KLN83" s="79"/>
      <c r="KLO83" s="80"/>
      <c r="KLP83" s="80"/>
      <c r="KLQ83" s="81"/>
      <c r="KLR83" s="315"/>
      <c r="KLS83" s="315"/>
      <c r="KLT83" s="167"/>
      <c r="KLU83" s="315"/>
      <c r="KLV83" s="315"/>
      <c r="KLW83" s="169"/>
      <c r="KLX83" s="315"/>
      <c r="KLY83" s="82"/>
      <c r="KLZ83" s="323"/>
      <c r="KMA83" s="79"/>
      <c r="KMB83" s="80"/>
      <c r="KMC83" s="80"/>
      <c r="KMD83" s="81"/>
      <c r="KME83" s="315"/>
      <c r="KMF83" s="315"/>
      <c r="KMG83" s="167"/>
      <c r="KMH83" s="315"/>
      <c r="KMI83" s="315"/>
      <c r="KMJ83" s="169"/>
      <c r="KMK83" s="315"/>
      <c r="KML83" s="82"/>
      <c r="KMM83" s="323"/>
      <c r="KMN83" s="79"/>
      <c r="KMO83" s="80"/>
      <c r="KMP83" s="80"/>
      <c r="KMQ83" s="81"/>
      <c r="KMR83" s="315"/>
      <c r="KMS83" s="315"/>
      <c r="KMT83" s="167"/>
      <c r="KMU83" s="315"/>
      <c r="KMV83" s="315"/>
      <c r="KMW83" s="169"/>
      <c r="KMX83" s="315"/>
      <c r="KMY83" s="82"/>
      <c r="KMZ83" s="323"/>
      <c r="KNA83" s="79"/>
      <c r="KNB83" s="80"/>
      <c r="KNC83" s="80"/>
      <c r="KND83" s="81"/>
      <c r="KNE83" s="315"/>
      <c r="KNF83" s="315"/>
      <c r="KNG83" s="167"/>
      <c r="KNH83" s="315"/>
      <c r="KNI83" s="315"/>
      <c r="KNJ83" s="169"/>
      <c r="KNK83" s="315"/>
      <c r="KNL83" s="82"/>
      <c r="KNM83" s="323"/>
      <c r="KNN83" s="79"/>
      <c r="KNO83" s="80"/>
      <c r="KNP83" s="80"/>
      <c r="KNQ83" s="81"/>
      <c r="KNR83" s="315"/>
      <c r="KNS83" s="315"/>
      <c r="KNT83" s="167"/>
      <c r="KNU83" s="315"/>
      <c r="KNV83" s="315"/>
      <c r="KNW83" s="169"/>
      <c r="KNX83" s="315"/>
      <c r="KNY83" s="82"/>
      <c r="KNZ83" s="323"/>
      <c r="KOA83" s="79"/>
      <c r="KOB83" s="80"/>
      <c r="KOC83" s="80"/>
      <c r="KOD83" s="81"/>
      <c r="KOE83" s="315"/>
      <c r="KOF83" s="315"/>
      <c r="KOG83" s="167"/>
      <c r="KOH83" s="315"/>
      <c r="KOI83" s="315"/>
      <c r="KOJ83" s="169"/>
      <c r="KOK83" s="315"/>
      <c r="KOL83" s="82"/>
      <c r="KOM83" s="323"/>
      <c r="KON83" s="79"/>
      <c r="KOO83" s="80"/>
      <c r="KOP83" s="80"/>
      <c r="KOQ83" s="81"/>
      <c r="KOR83" s="315"/>
      <c r="KOS83" s="315"/>
      <c r="KOT83" s="167"/>
      <c r="KOU83" s="315"/>
      <c r="KOV83" s="315"/>
      <c r="KOW83" s="169"/>
      <c r="KOX83" s="315"/>
      <c r="KOY83" s="82"/>
      <c r="KOZ83" s="323"/>
      <c r="KPA83" s="79"/>
      <c r="KPB83" s="80"/>
      <c r="KPC83" s="80"/>
      <c r="KPD83" s="81"/>
      <c r="KPE83" s="315"/>
      <c r="KPF83" s="315"/>
      <c r="KPG83" s="167"/>
      <c r="KPH83" s="315"/>
      <c r="KPI83" s="315"/>
      <c r="KPJ83" s="169"/>
      <c r="KPK83" s="315"/>
      <c r="KPL83" s="82"/>
      <c r="KPM83" s="323"/>
      <c r="KPN83" s="79"/>
      <c r="KPO83" s="80"/>
      <c r="KPP83" s="80"/>
      <c r="KPQ83" s="81"/>
      <c r="KPR83" s="315"/>
      <c r="KPS83" s="315"/>
      <c r="KPT83" s="167"/>
      <c r="KPU83" s="315"/>
      <c r="KPV83" s="315"/>
      <c r="KPW83" s="169"/>
      <c r="KPX83" s="315"/>
      <c r="KPY83" s="82"/>
      <c r="KPZ83" s="323"/>
      <c r="KQA83" s="79"/>
      <c r="KQB83" s="80"/>
      <c r="KQC83" s="80"/>
      <c r="KQD83" s="81"/>
      <c r="KQE83" s="315"/>
      <c r="KQF83" s="315"/>
      <c r="KQG83" s="167"/>
      <c r="KQH83" s="315"/>
      <c r="KQI83" s="315"/>
      <c r="KQJ83" s="169"/>
      <c r="KQK83" s="315"/>
      <c r="KQL83" s="82"/>
      <c r="KQM83" s="323"/>
      <c r="KQN83" s="79"/>
      <c r="KQO83" s="80"/>
      <c r="KQP83" s="80"/>
      <c r="KQQ83" s="81"/>
      <c r="KQR83" s="315"/>
      <c r="KQS83" s="315"/>
      <c r="KQT83" s="167"/>
      <c r="KQU83" s="315"/>
      <c r="KQV83" s="315"/>
      <c r="KQW83" s="169"/>
      <c r="KQX83" s="315"/>
      <c r="KQY83" s="82"/>
      <c r="KQZ83" s="323"/>
      <c r="KRA83" s="79"/>
      <c r="KRB83" s="80"/>
      <c r="KRC83" s="80"/>
      <c r="KRD83" s="81"/>
      <c r="KRE83" s="315"/>
      <c r="KRF83" s="315"/>
      <c r="KRG83" s="167"/>
      <c r="KRH83" s="315"/>
      <c r="KRI83" s="315"/>
      <c r="KRJ83" s="169"/>
      <c r="KRK83" s="315"/>
      <c r="KRL83" s="82"/>
      <c r="KRM83" s="323"/>
      <c r="KRN83" s="79"/>
      <c r="KRO83" s="80"/>
      <c r="KRP83" s="80"/>
      <c r="KRQ83" s="81"/>
      <c r="KRR83" s="315"/>
      <c r="KRS83" s="315"/>
      <c r="KRT83" s="167"/>
      <c r="KRU83" s="315"/>
      <c r="KRV83" s="315"/>
      <c r="KRW83" s="169"/>
      <c r="KRX83" s="315"/>
      <c r="KRY83" s="82"/>
      <c r="KRZ83" s="323"/>
      <c r="KSA83" s="79"/>
      <c r="KSB83" s="80"/>
      <c r="KSC83" s="80"/>
      <c r="KSD83" s="81"/>
      <c r="KSE83" s="315"/>
      <c r="KSF83" s="315"/>
      <c r="KSG83" s="167"/>
      <c r="KSH83" s="315"/>
      <c r="KSI83" s="315"/>
      <c r="KSJ83" s="169"/>
      <c r="KSK83" s="315"/>
      <c r="KSL83" s="82"/>
      <c r="KSM83" s="323"/>
      <c r="KSN83" s="79"/>
      <c r="KSO83" s="80"/>
      <c r="KSP83" s="80"/>
      <c r="KSQ83" s="81"/>
      <c r="KSR83" s="315"/>
      <c r="KSS83" s="315"/>
      <c r="KST83" s="167"/>
      <c r="KSU83" s="315"/>
      <c r="KSV83" s="315"/>
      <c r="KSW83" s="169"/>
      <c r="KSX83" s="315"/>
      <c r="KSY83" s="82"/>
      <c r="KSZ83" s="323"/>
      <c r="KTA83" s="79"/>
      <c r="KTB83" s="80"/>
      <c r="KTC83" s="80"/>
      <c r="KTD83" s="81"/>
      <c r="KTE83" s="315"/>
      <c r="KTF83" s="315"/>
      <c r="KTG83" s="167"/>
      <c r="KTH83" s="315"/>
      <c r="KTI83" s="315"/>
      <c r="KTJ83" s="169"/>
      <c r="KTK83" s="315"/>
      <c r="KTL83" s="82"/>
      <c r="KTM83" s="323"/>
      <c r="KTN83" s="79"/>
      <c r="KTO83" s="80"/>
      <c r="KTP83" s="80"/>
      <c r="KTQ83" s="81"/>
      <c r="KTR83" s="315"/>
      <c r="KTS83" s="315"/>
      <c r="KTT83" s="167"/>
      <c r="KTU83" s="315"/>
      <c r="KTV83" s="315"/>
      <c r="KTW83" s="169"/>
      <c r="KTX83" s="315"/>
      <c r="KTY83" s="82"/>
      <c r="KTZ83" s="323"/>
      <c r="KUA83" s="79"/>
      <c r="KUB83" s="80"/>
      <c r="KUC83" s="80"/>
      <c r="KUD83" s="81"/>
      <c r="KUE83" s="315"/>
      <c r="KUF83" s="315"/>
      <c r="KUG83" s="167"/>
      <c r="KUH83" s="315"/>
      <c r="KUI83" s="315"/>
      <c r="KUJ83" s="169"/>
      <c r="KUK83" s="315"/>
      <c r="KUL83" s="82"/>
      <c r="KUM83" s="323"/>
      <c r="KUN83" s="79"/>
      <c r="KUO83" s="80"/>
      <c r="KUP83" s="80"/>
      <c r="KUQ83" s="81"/>
      <c r="KUR83" s="315"/>
      <c r="KUS83" s="315"/>
      <c r="KUT83" s="167"/>
      <c r="KUU83" s="315"/>
      <c r="KUV83" s="315"/>
      <c r="KUW83" s="169"/>
      <c r="KUX83" s="315"/>
      <c r="KUY83" s="82"/>
      <c r="KUZ83" s="323"/>
      <c r="KVA83" s="79"/>
      <c r="KVB83" s="80"/>
      <c r="KVC83" s="80"/>
      <c r="KVD83" s="81"/>
      <c r="KVE83" s="315"/>
      <c r="KVF83" s="315"/>
      <c r="KVG83" s="167"/>
      <c r="KVH83" s="315"/>
      <c r="KVI83" s="315"/>
      <c r="KVJ83" s="169"/>
      <c r="KVK83" s="315"/>
      <c r="KVL83" s="82"/>
      <c r="KVM83" s="323"/>
      <c r="KVN83" s="79"/>
      <c r="KVO83" s="80"/>
      <c r="KVP83" s="80"/>
      <c r="KVQ83" s="81"/>
      <c r="KVR83" s="315"/>
      <c r="KVS83" s="315"/>
      <c r="KVT83" s="167"/>
      <c r="KVU83" s="315"/>
      <c r="KVV83" s="315"/>
      <c r="KVW83" s="169"/>
      <c r="KVX83" s="315"/>
      <c r="KVY83" s="82"/>
      <c r="KVZ83" s="323"/>
      <c r="KWA83" s="79"/>
      <c r="KWB83" s="80"/>
      <c r="KWC83" s="80"/>
      <c r="KWD83" s="81"/>
      <c r="KWE83" s="315"/>
      <c r="KWF83" s="315"/>
      <c r="KWG83" s="167"/>
      <c r="KWH83" s="315"/>
      <c r="KWI83" s="315"/>
      <c r="KWJ83" s="169"/>
      <c r="KWK83" s="315"/>
      <c r="KWL83" s="82"/>
      <c r="KWM83" s="323"/>
      <c r="KWN83" s="79"/>
      <c r="KWO83" s="80"/>
      <c r="KWP83" s="80"/>
      <c r="KWQ83" s="81"/>
      <c r="KWR83" s="315"/>
      <c r="KWS83" s="315"/>
      <c r="KWT83" s="167"/>
      <c r="KWU83" s="315"/>
      <c r="KWV83" s="315"/>
      <c r="KWW83" s="169"/>
      <c r="KWX83" s="315"/>
      <c r="KWY83" s="82"/>
      <c r="KWZ83" s="323"/>
      <c r="KXA83" s="79"/>
      <c r="KXB83" s="80"/>
      <c r="KXC83" s="80"/>
      <c r="KXD83" s="81"/>
      <c r="KXE83" s="315"/>
      <c r="KXF83" s="315"/>
      <c r="KXG83" s="167"/>
      <c r="KXH83" s="315"/>
      <c r="KXI83" s="315"/>
      <c r="KXJ83" s="169"/>
      <c r="KXK83" s="315"/>
      <c r="KXL83" s="82"/>
      <c r="KXM83" s="323"/>
      <c r="KXN83" s="79"/>
      <c r="KXO83" s="80"/>
      <c r="KXP83" s="80"/>
      <c r="KXQ83" s="81"/>
      <c r="KXR83" s="315"/>
      <c r="KXS83" s="315"/>
      <c r="KXT83" s="167"/>
      <c r="KXU83" s="315"/>
      <c r="KXV83" s="315"/>
      <c r="KXW83" s="169"/>
      <c r="KXX83" s="315"/>
      <c r="KXY83" s="82"/>
      <c r="KXZ83" s="323"/>
      <c r="KYA83" s="79"/>
      <c r="KYB83" s="80"/>
      <c r="KYC83" s="80"/>
      <c r="KYD83" s="81"/>
      <c r="KYE83" s="315"/>
      <c r="KYF83" s="315"/>
      <c r="KYG83" s="167"/>
      <c r="KYH83" s="315"/>
      <c r="KYI83" s="315"/>
      <c r="KYJ83" s="169"/>
      <c r="KYK83" s="315"/>
      <c r="KYL83" s="82"/>
      <c r="KYM83" s="323"/>
      <c r="KYN83" s="79"/>
      <c r="KYO83" s="80"/>
      <c r="KYP83" s="80"/>
      <c r="KYQ83" s="81"/>
      <c r="KYR83" s="315"/>
      <c r="KYS83" s="315"/>
      <c r="KYT83" s="167"/>
      <c r="KYU83" s="315"/>
      <c r="KYV83" s="315"/>
      <c r="KYW83" s="169"/>
      <c r="KYX83" s="315"/>
      <c r="KYY83" s="82"/>
      <c r="KYZ83" s="323"/>
      <c r="KZA83" s="79"/>
      <c r="KZB83" s="80"/>
      <c r="KZC83" s="80"/>
      <c r="KZD83" s="81"/>
      <c r="KZE83" s="315"/>
      <c r="KZF83" s="315"/>
      <c r="KZG83" s="167"/>
      <c r="KZH83" s="315"/>
      <c r="KZI83" s="315"/>
      <c r="KZJ83" s="169"/>
      <c r="KZK83" s="315"/>
      <c r="KZL83" s="82"/>
      <c r="KZM83" s="323"/>
      <c r="KZN83" s="79"/>
      <c r="KZO83" s="80"/>
      <c r="KZP83" s="80"/>
      <c r="KZQ83" s="81"/>
      <c r="KZR83" s="315"/>
      <c r="KZS83" s="315"/>
      <c r="KZT83" s="167"/>
      <c r="KZU83" s="315"/>
      <c r="KZV83" s="315"/>
      <c r="KZW83" s="169"/>
      <c r="KZX83" s="315"/>
      <c r="KZY83" s="82"/>
      <c r="KZZ83" s="323"/>
      <c r="LAA83" s="79"/>
      <c r="LAB83" s="80"/>
      <c r="LAC83" s="80"/>
      <c r="LAD83" s="81"/>
      <c r="LAE83" s="315"/>
      <c r="LAF83" s="315"/>
      <c r="LAG83" s="167"/>
      <c r="LAH83" s="315"/>
      <c r="LAI83" s="315"/>
      <c r="LAJ83" s="169"/>
      <c r="LAK83" s="315"/>
      <c r="LAL83" s="82"/>
      <c r="LAM83" s="323"/>
      <c r="LAN83" s="79"/>
      <c r="LAO83" s="80"/>
      <c r="LAP83" s="80"/>
      <c r="LAQ83" s="81"/>
      <c r="LAR83" s="315"/>
      <c r="LAS83" s="315"/>
      <c r="LAT83" s="167"/>
      <c r="LAU83" s="315"/>
      <c r="LAV83" s="315"/>
      <c r="LAW83" s="169"/>
      <c r="LAX83" s="315"/>
      <c r="LAY83" s="82"/>
      <c r="LAZ83" s="323"/>
      <c r="LBA83" s="79"/>
      <c r="LBB83" s="80"/>
      <c r="LBC83" s="80"/>
      <c r="LBD83" s="81"/>
      <c r="LBE83" s="315"/>
      <c r="LBF83" s="315"/>
      <c r="LBG83" s="167"/>
      <c r="LBH83" s="315"/>
      <c r="LBI83" s="315"/>
      <c r="LBJ83" s="169"/>
      <c r="LBK83" s="315"/>
      <c r="LBL83" s="82"/>
      <c r="LBM83" s="323"/>
      <c r="LBN83" s="79"/>
      <c r="LBO83" s="80"/>
      <c r="LBP83" s="80"/>
      <c r="LBQ83" s="81"/>
      <c r="LBR83" s="315"/>
      <c r="LBS83" s="315"/>
      <c r="LBT83" s="167"/>
      <c r="LBU83" s="315"/>
      <c r="LBV83" s="315"/>
      <c r="LBW83" s="169"/>
      <c r="LBX83" s="315"/>
      <c r="LBY83" s="82"/>
      <c r="LBZ83" s="323"/>
      <c r="LCA83" s="79"/>
      <c r="LCB83" s="80"/>
      <c r="LCC83" s="80"/>
      <c r="LCD83" s="81"/>
      <c r="LCE83" s="315"/>
      <c r="LCF83" s="315"/>
      <c r="LCG83" s="167"/>
      <c r="LCH83" s="315"/>
      <c r="LCI83" s="315"/>
      <c r="LCJ83" s="169"/>
      <c r="LCK83" s="315"/>
      <c r="LCL83" s="82"/>
      <c r="LCM83" s="323"/>
      <c r="LCN83" s="79"/>
      <c r="LCO83" s="80"/>
      <c r="LCP83" s="80"/>
      <c r="LCQ83" s="81"/>
      <c r="LCR83" s="315"/>
      <c r="LCS83" s="315"/>
      <c r="LCT83" s="167"/>
      <c r="LCU83" s="315"/>
      <c r="LCV83" s="315"/>
      <c r="LCW83" s="169"/>
      <c r="LCX83" s="315"/>
      <c r="LCY83" s="82"/>
      <c r="LCZ83" s="323"/>
      <c r="LDA83" s="79"/>
      <c r="LDB83" s="80"/>
      <c r="LDC83" s="80"/>
      <c r="LDD83" s="81"/>
      <c r="LDE83" s="315"/>
      <c r="LDF83" s="315"/>
      <c r="LDG83" s="167"/>
      <c r="LDH83" s="315"/>
      <c r="LDI83" s="315"/>
      <c r="LDJ83" s="169"/>
      <c r="LDK83" s="315"/>
      <c r="LDL83" s="82"/>
      <c r="LDM83" s="323"/>
      <c r="LDN83" s="79"/>
      <c r="LDO83" s="80"/>
      <c r="LDP83" s="80"/>
      <c r="LDQ83" s="81"/>
      <c r="LDR83" s="315"/>
      <c r="LDS83" s="315"/>
      <c r="LDT83" s="167"/>
      <c r="LDU83" s="315"/>
      <c r="LDV83" s="315"/>
      <c r="LDW83" s="169"/>
      <c r="LDX83" s="315"/>
      <c r="LDY83" s="82"/>
      <c r="LDZ83" s="323"/>
      <c r="LEA83" s="79"/>
      <c r="LEB83" s="80"/>
      <c r="LEC83" s="80"/>
      <c r="LED83" s="81"/>
      <c r="LEE83" s="315"/>
      <c r="LEF83" s="315"/>
      <c r="LEG83" s="167"/>
      <c r="LEH83" s="315"/>
      <c r="LEI83" s="315"/>
      <c r="LEJ83" s="169"/>
      <c r="LEK83" s="315"/>
      <c r="LEL83" s="82"/>
      <c r="LEM83" s="323"/>
      <c r="LEN83" s="79"/>
      <c r="LEO83" s="80"/>
      <c r="LEP83" s="80"/>
      <c r="LEQ83" s="81"/>
      <c r="LER83" s="315"/>
      <c r="LES83" s="315"/>
      <c r="LET83" s="167"/>
      <c r="LEU83" s="315"/>
      <c r="LEV83" s="315"/>
      <c r="LEW83" s="169"/>
      <c r="LEX83" s="315"/>
      <c r="LEY83" s="82"/>
      <c r="LEZ83" s="323"/>
      <c r="LFA83" s="79"/>
      <c r="LFB83" s="80"/>
      <c r="LFC83" s="80"/>
      <c r="LFD83" s="81"/>
      <c r="LFE83" s="315"/>
      <c r="LFF83" s="315"/>
      <c r="LFG83" s="167"/>
      <c r="LFH83" s="315"/>
      <c r="LFI83" s="315"/>
      <c r="LFJ83" s="169"/>
      <c r="LFK83" s="315"/>
      <c r="LFL83" s="82"/>
      <c r="LFM83" s="323"/>
      <c r="LFN83" s="79"/>
      <c r="LFO83" s="80"/>
      <c r="LFP83" s="80"/>
      <c r="LFQ83" s="81"/>
      <c r="LFR83" s="315"/>
      <c r="LFS83" s="315"/>
      <c r="LFT83" s="167"/>
      <c r="LFU83" s="315"/>
      <c r="LFV83" s="315"/>
      <c r="LFW83" s="169"/>
      <c r="LFX83" s="315"/>
      <c r="LFY83" s="82"/>
      <c r="LFZ83" s="323"/>
      <c r="LGA83" s="79"/>
      <c r="LGB83" s="80"/>
      <c r="LGC83" s="80"/>
      <c r="LGD83" s="81"/>
      <c r="LGE83" s="315"/>
      <c r="LGF83" s="315"/>
      <c r="LGG83" s="167"/>
      <c r="LGH83" s="315"/>
      <c r="LGI83" s="315"/>
      <c r="LGJ83" s="169"/>
      <c r="LGK83" s="315"/>
      <c r="LGL83" s="82"/>
      <c r="LGM83" s="323"/>
      <c r="LGN83" s="79"/>
      <c r="LGO83" s="80"/>
      <c r="LGP83" s="80"/>
      <c r="LGQ83" s="81"/>
      <c r="LGR83" s="315"/>
      <c r="LGS83" s="315"/>
      <c r="LGT83" s="167"/>
      <c r="LGU83" s="315"/>
      <c r="LGV83" s="315"/>
      <c r="LGW83" s="169"/>
      <c r="LGX83" s="315"/>
      <c r="LGY83" s="82"/>
      <c r="LGZ83" s="323"/>
      <c r="LHA83" s="79"/>
      <c r="LHB83" s="80"/>
      <c r="LHC83" s="80"/>
      <c r="LHD83" s="81"/>
      <c r="LHE83" s="315"/>
      <c r="LHF83" s="315"/>
      <c r="LHG83" s="167"/>
      <c r="LHH83" s="315"/>
      <c r="LHI83" s="315"/>
      <c r="LHJ83" s="169"/>
      <c r="LHK83" s="315"/>
      <c r="LHL83" s="82"/>
      <c r="LHM83" s="323"/>
      <c r="LHN83" s="79"/>
      <c r="LHO83" s="80"/>
      <c r="LHP83" s="80"/>
      <c r="LHQ83" s="81"/>
      <c r="LHR83" s="315"/>
      <c r="LHS83" s="315"/>
      <c r="LHT83" s="167"/>
      <c r="LHU83" s="315"/>
      <c r="LHV83" s="315"/>
      <c r="LHW83" s="169"/>
      <c r="LHX83" s="315"/>
      <c r="LHY83" s="82"/>
      <c r="LHZ83" s="323"/>
      <c r="LIA83" s="79"/>
      <c r="LIB83" s="80"/>
      <c r="LIC83" s="80"/>
      <c r="LID83" s="81"/>
      <c r="LIE83" s="315"/>
      <c r="LIF83" s="315"/>
      <c r="LIG83" s="167"/>
      <c r="LIH83" s="315"/>
      <c r="LII83" s="315"/>
      <c r="LIJ83" s="169"/>
      <c r="LIK83" s="315"/>
      <c r="LIL83" s="82"/>
      <c r="LIM83" s="323"/>
      <c r="LIN83" s="79"/>
      <c r="LIO83" s="80"/>
      <c r="LIP83" s="80"/>
      <c r="LIQ83" s="81"/>
      <c r="LIR83" s="315"/>
      <c r="LIS83" s="315"/>
      <c r="LIT83" s="167"/>
      <c r="LIU83" s="315"/>
      <c r="LIV83" s="315"/>
      <c r="LIW83" s="169"/>
      <c r="LIX83" s="315"/>
      <c r="LIY83" s="82"/>
      <c r="LIZ83" s="323"/>
      <c r="LJA83" s="79"/>
      <c r="LJB83" s="80"/>
      <c r="LJC83" s="80"/>
      <c r="LJD83" s="81"/>
      <c r="LJE83" s="315"/>
      <c r="LJF83" s="315"/>
      <c r="LJG83" s="167"/>
      <c r="LJH83" s="315"/>
      <c r="LJI83" s="315"/>
      <c r="LJJ83" s="169"/>
      <c r="LJK83" s="315"/>
      <c r="LJL83" s="82"/>
      <c r="LJM83" s="323"/>
      <c r="LJN83" s="79"/>
      <c r="LJO83" s="80"/>
      <c r="LJP83" s="80"/>
      <c r="LJQ83" s="81"/>
      <c r="LJR83" s="315"/>
      <c r="LJS83" s="315"/>
      <c r="LJT83" s="167"/>
      <c r="LJU83" s="315"/>
      <c r="LJV83" s="315"/>
      <c r="LJW83" s="169"/>
      <c r="LJX83" s="315"/>
      <c r="LJY83" s="82"/>
      <c r="LJZ83" s="323"/>
      <c r="LKA83" s="79"/>
      <c r="LKB83" s="80"/>
      <c r="LKC83" s="80"/>
      <c r="LKD83" s="81"/>
      <c r="LKE83" s="315"/>
      <c r="LKF83" s="315"/>
      <c r="LKG83" s="167"/>
      <c r="LKH83" s="315"/>
      <c r="LKI83" s="315"/>
      <c r="LKJ83" s="169"/>
      <c r="LKK83" s="315"/>
      <c r="LKL83" s="82"/>
      <c r="LKM83" s="323"/>
      <c r="LKN83" s="79"/>
      <c r="LKO83" s="80"/>
      <c r="LKP83" s="80"/>
      <c r="LKQ83" s="81"/>
      <c r="LKR83" s="315"/>
      <c r="LKS83" s="315"/>
      <c r="LKT83" s="167"/>
      <c r="LKU83" s="315"/>
      <c r="LKV83" s="315"/>
      <c r="LKW83" s="169"/>
      <c r="LKX83" s="315"/>
      <c r="LKY83" s="82"/>
      <c r="LKZ83" s="323"/>
      <c r="LLA83" s="79"/>
      <c r="LLB83" s="80"/>
      <c r="LLC83" s="80"/>
      <c r="LLD83" s="81"/>
      <c r="LLE83" s="315"/>
      <c r="LLF83" s="315"/>
      <c r="LLG83" s="167"/>
      <c r="LLH83" s="315"/>
      <c r="LLI83" s="315"/>
      <c r="LLJ83" s="169"/>
      <c r="LLK83" s="315"/>
      <c r="LLL83" s="82"/>
      <c r="LLM83" s="323"/>
      <c r="LLN83" s="79"/>
      <c r="LLO83" s="80"/>
      <c r="LLP83" s="80"/>
      <c r="LLQ83" s="81"/>
      <c r="LLR83" s="315"/>
      <c r="LLS83" s="315"/>
      <c r="LLT83" s="167"/>
      <c r="LLU83" s="315"/>
      <c r="LLV83" s="315"/>
      <c r="LLW83" s="169"/>
      <c r="LLX83" s="315"/>
      <c r="LLY83" s="82"/>
      <c r="LLZ83" s="323"/>
      <c r="LMA83" s="79"/>
      <c r="LMB83" s="80"/>
      <c r="LMC83" s="80"/>
      <c r="LMD83" s="81"/>
      <c r="LME83" s="315"/>
      <c r="LMF83" s="315"/>
      <c r="LMG83" s="167"/>
      <c r="LMH83" s="315"/>
      <c r="LMI83" s="315"/>
      <c r="LMJ83" s="169"/>
      <c r="LMK83" s="315"/>
      <c r="LML83" s="82"/>
      <c r="LMM83" s="323"/>
      <c r="LMN83" s="79"/>
      <c r="LMO83" s="80"/>
      <c r="LMP83" s="80"/>
      <c r="LMQ83" s="81"/>
      <c r="LMR83" s="315"/>
      <c r="LMS83" s="315"/>
      <c r="LMT83" s="167"/>
      <c r="LMU83" s="315"/>
      <c r="LMV83" s="315"/>
      <c r="LMW83" s="169"/>
      <c r="LMX83" s="315"/>
      <c r="LMY83" s="82"/>
      <c r="LMZ83" s="323"/>
      <c r="LNA83" s="79"/>
      <c r="LNB83" s="80"/>
      <c r="LNC83" s="80"/>
      <c r="LND83" s="81"/>
      <c r="LNE83" s="315"/>
      <c r="LNF83" s="315"/>
      <c r="LNG83" s="167"/>
      <c r="LNH83" s="315"/>
      <c r="LNI83" s="315"/>
      <c r="LNJ83" s="169"/>
      <c r="LNK83" s="315"/>
      <c r="LNL83" s="82"/>
      <c r="LNM83" s="323"/>
      <c r="LNN83" s="79"/>
      <c r="LNO83" s="80"/>
      <c r="LNP83" s="80"/>
      <c r="LNQ83" s="81"/>
      <c r="LNR83" s="315"/>
      <c r="LNS83" s="315"/>
      <c r="LNT83" s="167"/>
      <c r="LNU83" s="315"/>
      <c r="LNV83" s="315"/>
      <c r="LNW83" s="169"/>
      <c r="LNX83" s="315"/>
      <c r="LNY83" s="82"/>
      <c r="LNZ83" s="323"/>
      <c r="LOA83" s="79"/>
      <c r="LOB83" s="80"/>
      <c r="LOC83" s="80"/>
      <c r="LOD83" s="81"/>
      <c r="LOE83" s="315"/>
      <c r="LOF83" s="315"/>
      <c r="LOG83" s="167"/>
      <c r="LOH83" s="315"/>
      <c r="LOI83" s="315"/>
      <c r="LOJ83" s="169"/>
      <c r="LOK83" s="315"/>
      <c r="LOL83" s="82"/>
      <c r="LOM83" s="323"/>
      <c r="LON83" s="79"/>
      <c r="LOO83" s="80"/>
      <c r="LOP83" s="80"/>
      <c r="LOQ83" s="81"/>
      <c r="LOR83" s="315"/>
      <c r="LOS83" s="315"/>
      <c r="LOT83" s="167"/>
      <c r="LOU83" s="315"/>
      <c r="LOV83" s="315"/>
      <c r="LOW83" s="169"/>
      <c r="LOX83" s="315"/>
      <c r="LOY83" s="82"/>
      <c r="LOZ83" s="323"/>
      <c r="LPA83" s="79"/>
      <c r="LPB83" s="80"/>
      <c r="LPC83" s="80"/>
      <c r="LPD83" s="81"/>
      <c r="LPE83" s="315"/>
      <c r="LPF83" s="315"/>
      <c r="LPG83" s="167"/>
      <c r="LPH83" s="315"/>
      <c r="LPI83" s="315"/>
      <c r="LPJ83" s="169"/>
      <c r="LPK83" s="315"/>
      <c r="LPL83" s="82"/>
      <c r="LPM83" s="323"/>
      <c r="LPN83" s="79"/>
      <c r="LPO83" s="80"/>
      <c r="LPP83" s="80"/>
      <c r="LPQ83" s="81"/>
      <c r="LPR83" s="315"/>
      <c r="LPS83" s="315"/>
      <c r="LPT83" s="167"/>
      <c r="LPU83" s="315"/>
      <c r="LPV83" s="315"/>
      <c r="LPW83" s="169"/>
      <c r="LPX83" s="315"/>
      <c r="LPY83" s="82"/>
      <c r="LPZ83" s="323"/>
      <c r="LQA83" s="79"/>
      <c r="LQB83" s="80"/>
      <c r="LQC83" s="80"/>
      <c r="LQD83" s="81"/>
      <c r="LQE83" s="315"/>
      <c r="LQF83" s="315"/>
      <c r="LQG83" s="167"/>
      <c r="LQH83" s="315"/>
      <c r="LQI83" s="315"/>
      <c r="LQJ83" s="169"/>
      <c r="LQK83" s="315"/>
      <c r="LQL83" s="82"/>
      <c r="LQM83" s="323"/>
      <c r="LQN83" s="79"/>
      <c r="LQO83" s="80"/>
      <c r="LQP83" s="80"/>
      <c r="LQQ83" s="81"/>
      <c r="LQR83" s="315"/>
      <c r="LQS83" s="315"/>
      <c r="LQT83" s="167"/>
      <c r="LQU83" s="315"/>
      <c r="LQV83" s="315"/>
      <c r="LQW83" s="169"/>
      <c r="LQX83" s="315"/>
      <c r="LQY83" s="82"/>
      <c r="LQZ83" s="323"/>
      <c r="LRA83" s="79"/>
      <c r="LRB83" s="80"/>
      <c r="LRC83" s="80"/>
      <c r="LRD83" s="81"/>
      <c r="LRE83" s="315"/>
      <c r="LRF83" s="315"/>
      <c r="LRG83" s="167"/>
      <c r="LRH83" s="315"/>
      <c r="LRI83" s="315"/>
      <c r="LRJ83" s="169"/>
      <c r="LRK83" s="315"/>
      <c r="LRL83" s="82"/>
      <c r="LRM83" s="323"/>
      <c r="LRN83" s="79"/>
      <c r="LRO83" s="80"/>
      <c r="LRP83" s="80"/>
      <c r="LRQ83" s="81"/>
      <c r="LRR83" s="315"/>
      <c r="LRS83" s="315"/>
      <c r="LRT83" s="167"/>
      <c r="LRU83" s="315"/>
      <c r="LRV83" s="315"/>
      <c r="LRW83" s="169"/>
      <c r="LRX83" s="315"/>
      <c r="LRY83" s="82"/>
      <c r="LRZ83" s="323"/>
      <c r="LSA83" s="79"/>
      <c r="LSB83" s="80"/>
      <c r="LSC83" s="80"/>
      <c r="LSD83" s="81"/>
      <c r="LSE83" s="315"/>
      <c r="LSF83" s="315"/>
      <c r="LSG83" s="167"/>
      <c r="LSH83" s="315"/>
      <c r="LSI83" s="315"/>
      <c r="LSJ83" s="169"/>
      <c r="LSK83" s="315"/>
      <c r="LSL83" s="82"/>
      <c r="LSM83" s="323"/>
      <c r="LSN83" s="79"/>
      <c r="LSO83" s="80"/>
      <c r="LSP83" s="80"/>
      <c r="LSQ83" s="81"/>
      <c r="LSR83" s="315"/>
      <c r="LSS83" s="315"/>
      <c r="LST83" s="167"/>
      <c r="LSU83" s="315"/>
      <c r="LSV83" s="315"/>
      <c r="LSW83" s="169"/>
      <c r="LSX83" s="315"/>
      <c r="LSY83" s="82"/>
      <c r="LSZ83" s="323"/>
      <c r="LTA83" s="79"/>
      <c r="LTB83" s="80"/>
      <c r="LTC83" s="80"/>
      <c r="LTD83" s="81"/>
      <c r="LTE83" s="315"/>
      <c r="LTF83" s="315"/>
      <c r="LTG83" s="167"/>
      <c r="LTH83" s="315"/>
      <c r="LTI83" s="315"/>
      <c r="LTJ83" s="169"/>
      <c r="LTK83" s="315"/>
      <c r="LTL83" s="82"/>
      <c r="LTM83" s="323"/>
      <c r="LTN83" s="79"/>
      <c r="LTO83" s="80"/>
      <c r="LTP83" s="80"/>
      <c r="LTQ83" s="81"/>
      <c r="LTR83" s="315"/>
      <c r="LTS83" s="315"/>
      <c r="LTT83" s="167"/>
      <c r="LTU83" s="315"/>
      <c r="LTV83" s="315"/>
      <c r="LTW83" s="169"/>
      <c r="LTX83" s="315"/>
      <c r="LTY83" s="82"/>
      <c r="LTZ83" s="323"/>
      <c r="LUA83" s="79"/>
      <c r="LUB83" s="80"/>
      <c r="LUC83" s="80"/>
      <c r="LUD83" s="81"/>
      <c r="LUE83" s="315"/>
      <c r="LUF83" s="315"/>
      <c r="LUG83" s="167"/>
      <c r="LUH83" s="315"/>
      <c r="LUI83" s="315"/>
      <c r="LUJ83" s="169"/>
      <c r="LUK83" s="315"/>
      <c r="LUL83" s="82"/>
      <c r="LUM83" s="323"/>
      <c r="LUN83" s="79"/>
      <c r="LUO83" s="80"/>
      <c r="LUP83" s="80"/>
      <c r="LUQ83" s="81"/>
      <c r="LUR83" s="315"/>
      <c r="LUS83" s="315"/>
      <c r="LUT83" s="167"/>
      <c r="LUU83" s="315"/>
      <c r="LUV83" s="315"/>
      <c r="LUW83" s="169"/>
      <c r="LUX83" s="315"/>
      <c r="LUY83" s="82"/>
      <c r="LUZ83" s="323"/>
      <c r="LVA83" s="79"/>
      <c r="LVB83" s="80"/>
      <c r="LVC83" s="80"/>
      <c r="LVD83" s="81"/>
      <c r="LVE83" s="315"/>
      <c r="LVF83" s="315"/>
      <c r="LVG83" s="167"/>
      <c r="LVH83" s="315"/>
      <c r="LVI83" s="315"/>
      <c r="LVJ83" s="169"/>
      <c r="LVK83" s="315"/>
      <c r="LVL83" s="82"/>
      <c r="LVM83" s="323"/>
      <c r="LVN83" s="79"/>
      <c r="LVO83" s="80"/>
      <c r="LVP83" s="80"/>
      <c r="LVQ83" s="81"/>
      <c r="LVR83" s="315"/>
      <c r="LVS83" s="315"/>
      <c r="LVT83" s="167"/>
      <c r="LVU83" s="315"/>
      <c r="LVV83" s="315"/>
      <c r="LVW83" s="169"/>
      <c r="LVX83" s="315"/>
      <c r="LVY83" s="82"/>
      <c r="LVZ83" s="323"/>
      <c r="LWA83" s="79"/>
      <c r="LWB83" s="80"/>
      <c r="LWC83" s="80"/>
      <c r="LWD83" s="81"/>
      <c r="LWE83" s="315"/>
      <c r="LWF83" s="315"/>
      <c r="LWG83" s="167"/>
      <c r="LWH83" s="315"/>
      <c r="LWI83" s="315"/>
      <c r="LWJ83" s="169"/>
      <c r="LWK83" s="315"/>
      <c r="LWL83" s="82"/>
      <c r="LWM83" s="323"/>
      <c r="LWN83" s="79"/>
      <c r="LWO83" s="80"/>
      <c r="LWP83" s="80"/>
      <c r="LWQ83" s="81"/>
      <c r="LWR83" s="315"/>
      <c r="LWS83" s="315"/>
      <c r="LWT83" s="167"/>
      <c r="LWU83" s="315"/>
      <c r="LWV83" s="315"/>
      <c r="LWW83" s="169"/>
      <c r="LWX83" s="315"/>
      <c r="LWY83" s="82"/>
      <c r="LWZ83" s="323"/>
      <c r="LXA83" s="79"/>
      <c r="LXB83" s="80"/>
      <c r="LXC83" s="80"/>
      <c r="LXD83" s="81"/>
      <c r="LXE83" s="315"/>
      <c r="LXF83" s="315"/>
      <c r="LXG83" s="167"/>
      <c r="LXH83" s="315"/>
      <c r="LXI83" s="315"/>
      <c r="LXJ83" s="169"/>
      <c r="LXK83" s="315"/>
      <c r="LXL83" s="82"/>
      <c r="LXM83" s="323"/>
      <c r="LXN83" s="79"/>
      <c r="LXO83" s="80"/>
      <c r="LXP83" s="80"/>
      <c r="LXQ83" s="81"/>
      <c r="LXR83" s="315"/>
      <c r="LXS83" s="315"/>
      <c r="LXT83" s="167"/>
      <c r="LXU83" s="315"/>
      <c r="LXV83" s="315"/>
      <c r="LXW83" s="169"/>
      <c r="LXX83" s="315"/>
      <c r="LXY83" s="82"/>
      <c r="LXZ83" s="323"/>
      <c r="LYA83" s="79"/>
      <c r="LYB83" s="80"/>
      <c r="LYC83" s="80"/>
      <c r="LYD83" s="81"/>
      <c r="LYE83" s="315"/>
      <c r="LYF83" s="315"/>
      <c r="LYG83" s="167"/>
      <c r="LYH83" s="315"/>
      <c r="LYI83" s="315"/>
      <c r="LYJ83" s="169"/>
      <c r="LYK83" s="315"/>
      <c r="LYL83" s="82"/>
      <c r="LYM83" s="323"/>
      <c r="LYN83" s="79"/>
      <c r="LYO83" s="80"/>
      <c r="LYP83" s="80"/>
      <c r="LYQ83" s="81"/>
      <c r="LYR83" s="315"/>
      <c r="LYS83" s="315"/>
      <c r="LYT83" s="167"/>
      <c r="LYU83" s="315"/>
      <c r="LYV83" s="315"/>
      <c r="LYW83" s="169"/>
      <c r="LYX83" s="315"/>
      <c r="LYY83" s="82"/>
      <c r="LYZ83" s="323"/>
      <c r="LZA83" s="79"/>
      <c r="LZB83" s="80"/>
      <c r="LZC83" s="80"/>
      <c r="LZD83" s="81"/>
      <c r="LZE83" s="315"/>
      <c r="LZF83" s="315"/>
      <c r="LZG83" s="167"/>
      <c r="LZH83" s="315"/>
      <c r="LZI83" s="315"/>
      <c r="LZJ83" s="169"/>
      <c r="LZK83" s="315"/>
      <c r="LZL83" s="82"/>
      <c r="LZM83" s="323"/>
      <c r="LZN83" s="79"/>
      <c r="LZO83" s="80"/>
      <c r="LZP83" s="80"/>
      <c r="LZQ83" s="81"/>
      <c r="LZR83" s="315"/>
      <c r="LZS83" s="315"/>
      <c r="LZT83" s="167"/>
      <c r="LZU83" s="315"/>
      <c r="LZV83" s="315"/>
      <c r="LZW83" s="169"/>
      <c r="LZX83" s="315"/>
      <c r="LZY83" s="82"/>
      <c r="LZZ83" s="323"/>
      <c r="MAA83" s="79"/>
      <c r="MAB83" s="80"/>
      <c r="MAC83" s="80"/>
      <c r="MAD83" s="81"/>
      <c r="MAE83" s="315"/>
      <c r="MAF83" s="315"/>
      <c r="MAG83" s="167"/>
      <c r="MAH83" s="315"/>
      <c r="MAI83" s="315"/>
      <c r="MAJ83" s="169"/>
      <c r="MAK83" s="315"/>
      <c r="MAL83" s="82"/>
      <c r="MAM83" s="323"/>
      <c r="MAN83" s="79"/>
      <c r="MAO83" s="80"/>
      <c r="MAP83" s="80"/>
      <c r="MAQ83" s="81"/>
      <c r="MAR83" s="315"/>
      <c r="MAS83" s="315"/>
      <c r="MAT83" s="167"/>
      <c r="MAU83" s="315"/>
      <c r="MAV83" s="315"/>
      <c r="MAW83" s="169"/>
      <c r="MAX83" s="315"/>
      <c r="MAY83" s="82"/>
      <c r="MAZ83" s="323"/>
      <c r="MBA83" s="79"/>
      <c r="MBB83" s="80"/>
      <c r="MBC83" s="80"/>
      <c r="MBD83" s="81"/>
      <c r="MBE83" s="315"/>
      <c r="MBF83" s="315"/>
      <c r="MBG83" s="167"/>
      <c r="MBH83" s="315"/>
      <c r="MBI83" s="315"/>
      <c r="MBJ83" s="169"/>
      <c r="MBK83" s="315"/>
      <c r="MBL83" s="82"/>
      <c r="MBM83" s="323"/>
      <c r="MBN83" s="79"/>
      <c r="MBO83" s="80"/>
      <c r="MBP83" s="80"/>
      <c r="MBQ83" s="81"/>
      <c r="MBR83" s="315"/>
      <c r="MBS83" s="315"/>
      <c r="MBT83" s="167"/>
      <c r="MBU83" s="315"/>
      <c r="MBV83" s="315"/>
      <c r="MBW83" s="169"/>
      <c r="MBX83" s="315"/>
      <c r="MBY83" s="82"/>
      <c r="MBZ83" s="323"/>
      <c r="MCA83" s="79"/>
      <c r="MCB83" s="80"/>
      <c r="MCC83" s="80"/>
      <c r="MCD83" s="81"/>
      <c r="MCE83" s="315"/>
      <c r="MCF83" s="315"/>
      <c r="MCG83" s="167"/>
      <c r="MCH83" s="315"/>
      <c r="MCI83" s="315"/>
      <c r="MCJ83" s="169"/>
      <c r="MCK83" s="315"/>
      <c r="MCL83" s="82"/>
      <c r="MCM83" s="323"/>
      <c r="MCN83" s="79"/>
      <c r="MCO83" s="80"/>
      <c r="MCP83" s="80"/>
      <c r="MCQ83" s="81"/>
      <c r="MCR83" s="315"/>
      <c r="MCS83" s="315"/>
      <c r="MCT83" s="167"/>
      <c r="MCU83" s="315"/>
      <c r="MCV83" s="315"/>
      <c r="MCW83" s="169"/>
      <c r="MCX83" s="315"/>
      <c r="MCY83" s="82"/>
      <c r="MCZ83" s="323"/>
      <c r="MDA83" s="79"/>
      <c r="MDB83" s="80"/>
      <c r="MDC83" s="80"/>
      <c r="MDD83" s="81"/>
      <c r="MDE83" s="315"/>
      <c r="MDF83" s="315"/>
      <c r="MDG83" s="167"/>
      <c r="MDH83" s="315"/>
      <c r="MDI83" s="315"/>
      <c r="MDJ83" s="169"/>
      <c r="MDK83" s="315"/>
      <c r="MDL83" s="82"/>
      <c r="MDM83" s="323"/>
      <c r="MDN83" s="79"/>
      <c r="MDO83" s="80"/>
      <c r="MDP83" s="80"/>
      <c r="MDQ83" s="81"/>
      <c r="MDR83" s="315"/>
      <c r="MDS83" s="315"/>
      <c r="MDT83" s="167"/>
      <c r="MDU83" s="315"/>
      <c r="MDV83" s="315"/>
      <c r="MDW83" s="169"/>
      <c r="MDX83" s="315"/>
      <c r="MDY83" s="82"/>
      <c r="MDZ83" s="323"/>
      <c r="MEA83" s="79"/>
      <c r="MEB83" s="80"/>
      <c r="MEC83" s="80"/>
      <c r="MED83" s="81"/>
      <c r="MEE83" s="315"/>
      <c r="MEF83" s="315"/>
      <c r="MEG83" s="167"/>
      <c r="MEH83" s="315"/>
      <c r="MEI83" s="315"/>
      <c r="MEJ83" s="169"/>
      <c r="MEK83" s="315"/>
      <c r="MEL83" s="82"/>
      <c r="MEM83" s="323"/>
      <c r="MEN83" s="79"/>
      <c r="MEO83" s="80"/>
      <c r="MEP83" s="80"/>
      <c r="MEQ83" s="81"/>
      <c r="MER83" s="315"/>
      <c r="MES83" s="315"/>
      <c r="MET83" s="167"/>
      <c r="MEU83" s="315"/>
      <c r="MEV83" s="315"/>
      <c r="MEW83" s="169"/>
      <c r="MEX83" s="315"/>
      <c r="MEY83" s="82"/>
      <c r="MEZ83" s="323"/>
      <c r="MFA83" s="79"/>
      <c r="MFB83" s="80"/>
      <c r="MFC83" s="80"/>
      <c r="MFD83" s="81"/>
      <c r="MFE83" s="315"/>
      <c r="MFF83" s="315"/>
      <c r="MFG83" s="167"/>
      <c r="MFH83" s="315"/>
      <c r="MFI83" s="315"/>
      <c r="MFJ83" s="169"/>
      <c r="MFK83" s="315"/>
      <c r="MFL83" s="82"/>
      <c r="MFM83" s="323"/>
      <c r="MFN83" s="79"/>
      <c r="MFO83" s="80"/>
      <c r="MFP83" s="80"/>
      <c r="MFQ83" s="81"/>
      <c r="MFR83" s="315"/>
      <c r="MFS83" s="315"/>
      <c r="MFT83" s="167"/>
      <c r="MFU83" s="315"/>
      <c r="MFV83" s="315"/>
      <c r="MFW83" s="169"/>
      <c r="MFX83" s="315"/>
      <c r="MFY83" s="82"/>
      <c r="MFZ83" s="323"/>
      <c r="MGA83" s="79"/>
      <c r="MGB83" s="80"/>
      <c r="MGC83" s="80"/>
      <c r="MGD83" s="81"/>
      <c r="MGE83" s="315"/>
      <c r="MGF83" s="315"/>
      <c r="MGG83" s="167"/>
      <c r="MGH83" s="315"/>
      <c r="MGI83" s="315"/>
      <c r="MGJ83" s="169"/>
      <c r="MGK83" s="315"/>
      <c r="MGL83" s="82"/>
      <c r="MGM83" s="323"/>
      <c r="MGN83" s="79"/>
      <c r="MGO83" s="80"/>
      <c r="MGP83" s="80"/>
      <c r="MGQ83" s="81"/>
      <c r="MGR83" s="315"/>
      <c r="MGS83" s="315"/>
      <c r="MGT83" s="167"/>
      <c r="MGU83" s="315"/>
      <c r="MGV83" s="315"/>
      <c r="MGW83" s="169"/>
      <c r="MGX83" s="315"/>
      <c r="MGY83" s="82"/>
      <c r="MGZ83" s="323"/>
      <c r="MHA83" s="79"/>
      <c r="MHB83" s="80"/>
      <c r="MHC83" s="80"/>
      <c r="MHD83" s="81"/>
      <c r="MHE83" s="315"/>
      <c r="MHF83" s="315"/>
      <c r="MHG83" s="167"/>
      <c r="MHH83" s="315"/>
      <c r="MHI83" s="315"/>
      <c r="MHJ83" s="169"/>
      <c r="MHK83" s="315"/>
      <c r="MHL83" s="82"/>
      <c r="MHM83" s="323"/>
      <c r="MHN83" s="79"/>
      <c r="MHO83" s="80"/>
      <c r="MHP83" s="80"/>
      <c r="MHQ83" s="81"/>
      <c r="MHR83" s="315"/>
      <c r="MHS83" s="315"/>
      <c r="MHT83" s="167"/>
      <c r="MHU83" s="315"/>
      <c r="MHV83" s="315"/>
      <c r="MHW83" s="169"/>
      <c r="MHX83" s="315"/>
      <c r="MHY83" s="82"/>
      <c r="MHZ83" s="323"/>
      <c r="MIA83" s="79"/>
      <c r="MIB83" s="80"/>
      <c r="MIC83" s="80"/>
      <c r="MID83" s="81"/>
      <c r="MIE83" s="315"/>
      <c r="MIF83" s="315"/>
      <c r="MIG83" s="167"/>
      <c r="MIH83" s="315"/>
      <c r="MII83" s="315"/>
      <c r="MIJ83" s="169"/>
      <c r="MIK83" s="315"/>
      <c r="MIL83" s="82"/>
      <c r="MIM83" s="323"/>
      <c r="MIN83" s="79"/>
      <c r="MIO83" s="80"/>
      <c r="MIP83" s="80"/>
      <c r="MIQ83" s="81"/>
      <c r="MIR83" s="315"/>
      <c r="MIS83" s="315"/>
      <c r="MIT83" s="167"/>
      <c r="MIU83" s="315"/>
      <c r="MIV83" s="315"/>
      <c r="MIW83" s="169"/>
      <c r="MIX83" s="315"/>
      <c r="MIY83" s="82"/>
      <c r="MIZ83" s="323"/>
      <c r="MJA83" s="79"/>
      <c r="MJB83" s="80"/>
      <c r="MJC83" s="80"/>
      <c r="MJD83" s="81"/>
      <c r="MJE83" s="315"/>
      <c r="MJF83" s="315"/>
      <c r="MJG83" s="167"/>
      <c r="MJH83" s="315"/>
      <c r="MJI83" s="315"/>
      <c r="MJJ83" s="169"/>
      <c r="MJK83" s="315"/>
      <c r="MJL83" s="82"/>
      <c r="MJM83" s="323"/>
      <c r="MJN83" s="79"/>
      <c r="MJO83" s="80"/>
      <c r="MJP83" s="80"/>
      <c r="MJQ83" s="81"/>
      <c r="MJR83" s="315"/>
      <c r="MJS83" s="315"/>
      <c r="MJT83" s="167"/>
      <c r="MJU83" s="315"/>
      <c r="MJV83" s="315"/>
      <c r="MJW83" s="169"/>
      <c r="MJX83" s="315"/>
      <c r="MJY83" s="82"/>
      <c r="MJZ83" s="323"/>
      <c r="MKA83" s="79"/>
      <c r="MKB83" s="80"/>
      <c r="MKC83" s="80"/>
      <c r="MKD83" s="81"/>
      <c r="MKE83" s="315"/>
      <c r="MKF83" s="315"/>
      <c r="MKG83" s="167"/>
      <c r="MKH83" s="315"/>
      <c r="MKI83" s="315"/>
      <c r="MKJ83" s="169"/>
      <c r="MKK83" s="315"/>
      <c r="MKL83" s="82"/>
      <c r="MKM83" s="323"/>
      <c r="MKN83" s="79"/>
      <c r="MKO83" s="80"/>
      <c r="MKP83" s="80"/>
      <c r="MKQ83" s="81"/>
      <c r="MKR83" s="315"/>
      <c r="MKS83" s="315"/>
      <c r="MKT83" s="167"/>
      <c r="MKU83" s="315"/>
      <c r="MKV83" s="315"/>
      <c r="MKW83" s="169"/>
      <c r="MKX83" s="315"/>
      <c r="MKY83" s="82"/>
      <c r="MKZ83" s="323"/>
      <c r="MLA83" s="79"/>
      <c r="MLB83" s="80"/>
      <c r="MLC83" s="80"/>
      <c r="MLD83" s="81"/>
      <c r="MLE83" s="315"/>
      <c r="MLF83" s="315"/>
      <c r="MLG83" s="167"/>
      <c r="MLH83" s="315"/>
      <c r="MLI83" s="315"/>
      <c r="MLJ83" s="169"/>
      <c r="MLK83" s="315"/>
      <c r="MLL83" s="82"/>
      <c r="MLM83" s="323"/>
      <c r="MLN83" s="79"/>
      <c r="MLO83" s="80"/>
      <c r="MLP83" s="80"/>
      <c r="MLQ83" s="81"/>
      <c r="MLR83" s="315"/>
      <c r="MLS83" s="315"/>
      <c r="MLT83" s="167"/>
      <c r="MLU83" s="315"/>
      <c r="MLV83" s="315"/>
      <c r="MLW83" s="169"/>
      <c r="MLX83" s="315"/>
      <c r="MLY83" s="82"/>
      <c r="MLZ83" s="323"/>
      <c r="MMA83" s="79"/>
      <c r="MMB83" s="80"/>
      <c r="MMC83" s="80"/>
      <c r="MMD83" s="81"/>
      <c r="MME83" s="315"/>
      <c r="MMF83" s="315"/>
      <c r="MMG83" s="167"/>
      <c r="MMH83" s="315"/>
      <c r="MMI83" s="315"/>
      <c r="MMJ83" s="169"/>
      <c r="MMK83" s="315"/>
      <c r="MML83" s="82"/>
      <c r="MMM83" s="323"/>
      <c r="MMN83" s="79"/>
      <c r="MMO83" s="80"/>
      <c r="MMP83" s="80"/>
      <c r="MMQ83" s="81"/>
      <c r="MMR83" s="315"/>
      <c r="MMS83" s="315"/>
      <c r="MMT83" s="167"/>
      <c r="MMU83" s="315"/>
      <c r="MMV83" s="315"/>
      <c r="MMW83" s="169"/>
      <c r="MMX83" s="315"/>
      <c r="MMY83" s="82"/>
      <c r="MMZ83" s="323"/>
      <c r="MNA83" s="79"/>
      <c r="MNB83" s="80"/>
      <c r="MNC83" s="80"/>
      <c r="MND83" s="81"/>
      <c r="MNE83" s="315"/>
      <c r="MNF83" s="315"/>
      <c r="MNG83" s="167"/>
      <c r="MNH83" s="315"/>
      <c r="MNI83" s="315"/>
      <c r="MNJ83" s="169"/>
      <c r="MNK83" s="315"/>
      <c r="MNL83" s="82"/>
      <c r="MNM83" s="323"/>
      <c r="MNN83" s="79"/>
      <c r="MNO83" s="80"/>
      <c r="MNP83" s="80"/>
      <c r="MNQ83" s="81"/>
      <c r="MNR83" s="315"/>
      <c r="MNS83" s="315"/>
      <c r="MNT83" s="167"/>
      <c r="MNU83" s="315"/>
      <c r="MNV83" s="315"/>
      <c r="MNW83" s="169"/>
      <c r="MNX83" s="315"/>
      <c r="MNY83" s="82"/>
      <c r="MNZ83" s="323"/>
      <c r="MOA83" s="79"/>
      <c r="MOB83" s="80"/>
      <c r="MOC83" s="80"/>
      <c r="MOD83" s="81"/>
      <c r="MOE83" s="315"/>
      <c r="MOF83" s="315"/>
      <c r="MOG83" s="167"/>
      <c r="MOH83" s="315"/>
      <c r="MOI83" s="315"/>
      <c r="MOJ83" s="169"/>
      <c r="MOK83" s="315"/>
      <c r="MOL83" s="82"/>
      <c r="MOM83" s="323"/>
      <c r="MON83" s="79"/>
      <c r="MOO83" s="80"/>
      <c r="MOP83" s="80"/>
      <c r="MOQ83" s="81"/>
      <c r="MOR83" s="315"/>
      <c r="MOS83" s="315"/>
      <c r="MOT83" s="167"/>
      <c r="MOU83" s="315"/>
      <c r="MOV83" s="315"/>
      <c r="MOW83" s="169"/>
      <c r="MOX83" s="315"/>
      <c r="MOY83" s="82"/>
      <c r="MOZ83" s="323"/>
      <c r="MPA83" s="79"/>
      <c r="MPB83" s="80"/>
      <c r="MPC83" s="80"/>
      <c r="MPD83" s="81"/>
      <c r="MPE83" s="315"/>
      <c r="MPF83" s="315"/>
      <c r="MPG83" s="167"/>
      <c r="MPH83" s="315"/>
      <c r="MPI83" s="315"/>
      <c r="MPJ83" s="169"/>
      <c r="MPK83" s="315"/>
      <c r="MPL83" s="82"/>
      <c r="MPM83" s="323"/>
      <c r="MPN83" s="79"/>
      <c r="MPO83" s="80"/>
      <c r="MPP83" s="80"/>
      <c r="MPQ83" s="81"/>
      <c r="MPR83" s="315"/>
      <c r="MPS83" s="315"/>
      <c r="MPT83" s="167"/>
      <c r="MPU83" s="315"/>
      <c r="MPV83" s="315"/>
      <c r="MPW83" s="169"/>
      <c r="MPX83" s="315"/>
      <c r="MPY83" s="82"/>
      <c r="MPZ83" s="323"/>
      <c r="MQA83" s="79"/>
      <c r="MQB83" s="80"/>
      <c r="MQC83" s="80"/>
      <c r="MQD83" s="81"/>
      <c r="MQE83" s="315"/>
      <c r="MQF83" s="315"/>
      <c r="MQG83" s="167"/>
      <c r="MQH83" s="315"/>
      <c r="MQI83" s="315"/>
      <c r="MQJ83" s="169"/>
      <c r="MQK83" s="315"/>
      <c r="MQL83" s="82"/>
      <c r="MQM83" s="323"/>
      <c r="MQN83" s="79"/>
      <c r="MQO83" s="80"/>
      <c r="MQP83" s="80"/>
      <c r="MQQ83" s="81"/>
      <c r="MQR83" s="315"/>
      <c r="MQS83" s="315"/>
      <c r="MQT83" s="167"/>
      <c r="MQU83" s="315"/>
      <c r="MQV83" s="315"/>
      <c r="MQW83" s="169"/>
      <c r="MQX83" s="315"/>
      <c r="MQY83" s="82"/>
      <c r="MQZ83" s="323"/>
      <c r="MRA83" s="79"/>
      <c r="MRB83" s="80"/>
      <c r="MRC83" s="80"/>
      <c r="MRD83" s="81"/>
      <c r="MRE83" s="315"/>
      <c r="MRF83" s="315"/>
      <c r="MRG83" s="167"/>
      <c r="MRH83" s="315"/>
      <c r="MRI83" s="315"/>
      <c r="MRJ83" s="169"/>
      <c r="MRK83" s="315"/>
      <c r="MRL83" s="82"/>
      <c r="MRM83" s="323"/>
      <c r="MRN83" s="79"/>
      <c r="MRO83" s="80"/>
      <c r="MRP83" s="80"/>
      <c r="MRQ83" s="81"/>
      <c r="MRR83" s="315"/>
      <c r="MRS83" s="315"/>
      <c r="MRT83" s="167"/>
      <c r="MRU83" s="315"/>
      <c r="MRV83" s="315"/>
      <c r="MRW83" s="169"/>
      <c r="MRX83" s="315"/>
      <c r="MRY83" s="82"/>
      <c r="MRZ83" s="323"/>
      <c r="MSA83" s="79"/>
      <c r="MSB83" s="80"/>
      <c r="MSC83" s="80"/>
      <c r="MSD83" s="81"/>
      <c r="MSE83" s="315"/>
      <c r="MSF83" s="315"/>
      <c r="MSG83" s="167"/>
      <c r="MSH83" s="315"/>
      <c r="MSI83" s="315"/>
      <c r="MSJ83" s="169"/>
      <c r="MSK83" s="315"/>
      <c r="MSL83" s="82"/>
      <c r="MSM83" s="323"/>
      <c r="MSN83" s="79"/>
      <c r="MSO83" s="80"/>
      <c r="MSP83" s="80"/>
      <c r="MSQ83" s="81"/>
      <c r="MSR83" s="315"/>
      <c r="MSS83" s="315"/>
      <c r="MST83" s="167"/>
      <c r="MSU83" s="315"/>
      <c r="MSV83" s="315"/>
      <c r="MSW83" s="169"/>
      <c r="MSX83" s="315"/>
      <c r="MSY83" s="82"/>
      <c r="MSZ83" s="323"/>
      <c r="MTA83" s="79"/>
      <c r="MTB83" s="80"/>
      <c r="MTC83" s="80"/>
      <c r="MTD83" s="81"/>
      <c r="MTE83" s="315"/>
      <c r="MTF83" s="315"/>
      <c r="MTG83" s="167"/>
      <c r="MTH83" s="315"/>
      <c r="MTI83" s="315"/>
      <c r="MTJ83" s="169"/>
      <c r="MTK83" s="315"/>
      <c r="MTL83" s="82"/>
      <c r="MTM83" s="323"/>
      <c r="MTN83" s="79"/>
      <c r="MTO83" s="80"/>
      <c r="MTP83" s="80"/>
      <c r="MTQ83" s="81"/>
      <c r="MTR83" s="315"/>
      <c r="MTS83" s="315"/>
      <c r="MTT83" s="167"/>
      <c r="MTU83" s="315"/>
      <c r="MTV83" s="315"/>
      <c r="MTW83" s="169"/>
      <c r="MTX83" s="315"/>
      <c r="MTY83" s="82"/>
      <c r="MTZ83" s="323"/>
      <c r="MUA83" s="79"/>
      <c r="MUB83" s="80"/>
      <c r="MUC83" s="80"/>
      <c r="MUD83" s="81"/>
      <c r="MUE83" s="315"/>
      <c r="MUF83" s="315"/>
      <c r="MUG83" s="167"/>
      <c r="MUH83" s="315"/>
      <c r="MUI83" s="315"/>
      <c r="MUJ83" s="169"/>
      <c r="MUK83" s="315"/>
      <c r="MUL83" s="82"/>
      <c r="MUM83" s="323"/>
      <c r="MUN83" s="79"/>
      <c r="MUO83" s="80"/>
      <c r="MUP83" s="80"/>
      <c r="MUQ83" s="81"/>
      <c r="MUR83" s="315"/>
      <c r="MUS83" s="315"/>
      <c r="MUT83" s="167"/>
      <c r="MUU83" s="315"/>
      <c r="MUV83" s="315"/>
      <c r="MUW83" s="169"/>
      <c r="MUX83" s="315"/>
      <c r="MUY83" s="82"/>
      <c r="MUZ83" s="323"/>
      <c r="MVA83" s="79"/>
      <c r="MVB83" s="80"/>
      <c r="MVC83" s="80"/>
      <c r="MVD83" s="81"/>
      <c r="MVE83" s="315"/>
      <c r="MVF83" s="315"/>
      <c r="MVG83" s="167"/>
      <c r="MVH83" s="315"/>
      <c r="MVI83" s="315"/>
      <c r="MVJ83" s="169"/>
      <c r="MVK83" s="315"/>
      <c r="MVL83" s="82"/>
      <c r="MVM83" s="323"/>
      <c r="MVN83" s="79"/>
      <c r="MVO83" s="80"/>
      <c r="MVP83" s="80"/>
      <c r="MVQ83" s="81"/>
      <c r="MVR83" s="315"/>
      <c r="MVS83" s="315"/>
      <c r="MVT83" s="167"/>
      <c r="MVU83" s="315"/>
      <c r="MVV83" s="315"/>
      <c r="MVW83" s="169"/>
      <c r="MVX83" s="315"/>
      <c r="MVY83" s="82"/>
      <c r="MVZ83" s="323"/>
      <c r="MWA83" s="79"/>
      <c r="MWB83" s="80"/>
      <c r="MWC83" s="80"/>
      <c r="MWD83" s="81"/>
      <c r="MWE83" s="315"/>
      <c r="MWF83" s="315"/>
      <c r="MWG83" s="167"/>
      <c r="MWH83" s="315"/>
      <c r="MWI83" s="315"/>
      <c r="MWJ83" s="169"/>
      <c r="MWK83" s="315"/>
      <c r="MWL83" s="82"/>
      <c r="MWM83" s="323"/>
      <c r="MWN83" s="79"/>
      <c r="MWO83" s="80"/>
      <c r="MWP83" s="80"/>
      <c r="MWQ83" s="81"/>
      <c r="MWR83" s="315"/>
      <c r="MWS83" s="315"/>
      <c r="MWT83" s="167"/>
      <c r="MWU83" s="315"/>
      <c r="MWV83" s="315"/>
      <c r="MWW83" s="169"/>
      <c r="MWX83" s="315"/>
      <c r="MWY83" s="82"/>
      <c r="MWZ83" s="323"/>
      <c r="MXA83" s="79"/>
      <c r="MXB83" s="80"/>
      <c r="MXC83" s="80"/>
      <c r="MXD83" s="81"/>
      <c r="MXE83" s="315"/>
      <c r="MXF83" s="315"/>
      <c r="MXG83" s="167"/>
      <c r="MXH83" s="315"/>
      <c r="MXI83" s="315"/>
      <c r="MXJ83" s="169"/>
      <c r="MXK83" s="315"/>
      <c r="MXL83" s="82"/>
      <c r="MXM83" s="323"/>
      <c r="MXN83" s="79"/>
      <c r="MXO83" s="80"/>
      <c r="MXP83" s="80"/>
      <c r="MXQ83" s="81"/>
      <c r="MXR83" s="315"/>
      <c r="MXS83" s="315"/>
      <c r="MXT83" s="167"/>
      <c r="MXU83" s="315"/>
      <c r="MXV83" s="315"/>
      <c r="MXW83" s="169"/>
      <c r="MXX83" s="315"/>
      <c r="MXY83" s="82"/>
      <c r="MXZ83" s="323"/>
      <c r="MYA83" s="79"/>
      <c r="MYB83" s="80"/>
      <c r="MYC83" s="80"/>
      <c r="MYD83" s="81"/>
      <c r="MYE83" s="315"/>
      <c r="MYF83" s="315"/>
      <c r="MYG83" s="167"/>
      <c r="MYH83" s="315"/>
      <c r="MYI83" s="315"/>
      <c r="MYJ83" s="169"/>
      <c r="MYK83" s="315"/>
      <c r="MYL83" s="82"/>
      <c r="MYM83" s="323"/>
      <c r="MYN83" s="79"/>
      <c r="MYO83" s="80"/>
      <c r="MYP83" s="80"/>
      <c r="MYQ83" s="81"/>
      <c r="MYR83" s="315"/>
      <c r="MYS83" s="315"/>
      <c r="MYT83" s="167"/>
      <c r="MYU83" s="315"/>
      <c r="MYV83" s="315"/>
      <c r="MYW83" s="169"/>
      <c r="MYX83" s="315"/>
      <c r="MYY83" s="82"/>
      <c r="MYZ83" s="323"/>
      <c r="MZA83" s="79"/>
      <c r="MZB83" s="80"/>
      <c r="MZC83" s="80"/>
      <c r="MZD83" s="81"/>
      <c r="MZE83" s="315"/>
      <c r="MZF83" s="315"/>
      <c r="MZG83" s="167"/>
      <c r="MZH83" s="315"/>
      <c r="MZI83" s="315"/>
      <c r="MZJ83" s="169"/>
      <c r="MZK83" s="315"/>
      <c r="MZL83" s="82"/>
      <c r="MZM83" s="323"/>
      <c r="MZN83" s="79"/>
      <c r="MZO83" s="80"/>
      <c r="MZP83" s="80"/>
      <c r="MZQ83" s="81"/>
      <c r="MZR83" s="315"/>
      <c r="MZS83" s="315"/>
      <c r="MZT83" s="167"/>
      <c r="MZU83" s="315"/>
      <c r="MZV83" s="315"/>
      <c r="MZW83" s="169"/>
      <c r="MZX83" s="315"/>
      <c r="MZY83" s="82"/>
      <c r="MZZ83" s="323"/>
      <c r="NAA83" s="79"/>
      <c r="NAB83" s="80"/>
      <c r="NAC83" s="80"/>
      <c r="NAD83" s="81"/>
      <c r="NAE83" s="315"/>
      <c r="NAF83" s="315"/>
      <c r="NAG83" s="167"/>
      <c r="NAH83" s="315"/>
      <c r="NAI83" s="315"/>
      <c r="NAJ83" s="169"/>
      <c r="NAK83" s="315"/>
      <c r="NAL83" s="82"/>
      <c r="NAM83" s="323"/>
      <c r="NAN83" s="79"/>
      <c r="NAO83" s="80"/>
      <c r="NAP83" s="80"/>
      <c r="NAQ83" s="81"/>
      <c r="NAR83" s="315"/>
      <c r="NAS83" s="315"/>
      <c r="NAT83" s="167"/>
      <c r="NAU83" s="315"/>
      <c r="NAV83" s="315"/>
      <c r="NAW83" s="169"/>
      <c r="NAX83" s="315"/>
      <c r="NAY83" s="82"/>
      <c r="NAZ83" s="323"/>
      <c r="NBA83" s="79"/>
      <c r="NBB83" s="80"/>
      <c r="NBC83" s="80"/>
      <c r="NBD83" s="81"/>
      <c r="NBE83" s="315"/>
      <c r="NBF83" s="315"/>
      <c r="NBG83" s="167"/>
      <c r="NBH83" s="315"/>
      <c r="NBI83" s="315"/>
      <c r="NBJ83" s="169"/>
      <c r="NBK83" s="315"/>
      <c r="NBL83" s="82"/>
      <c r="NBM83" s="323"/>
      <c r="NBN83" s="79"/>
      <c r="NBO83" s="80"/>
      <c r="NBP83" s="80"/>
      <c r="NBQ83" s="81"/>
      <c r="NBR83" s="315"/>
      <c r="NBS83" s="315"/>
      <c r="NBT83" s="167"/>
      <c r="NBU83" s="315"/>
      <c r="NBV83" s="315"/>
      <c r="NBW83" s="169"/>
      <c r="NBX83" s="315"/>
      <c r="NBY83" s="82"/>
      <c r="NBZ83" s="323"/>
      <c r="NCA83" s="79"/>
      <c r="NCB83" s="80"/>
      <c r="NCC83" s="80"/>
      <c r="NCD83" s="81"/>
      <c r="NCE83" s="315"/>
      <c r="NCF83" s="315"/>
      <c r="NCG83" s="167"/>
      <c r="NCH83" s="315"/>
      <c r="NCI83" s="315"/>
      <c r="NCJ83" s="169"/>
      <c r="NCK83" s="315"/>
      <c r="NCL83" s="82"/>
      <c r="NCM83" s="323"/>
      <c r="NCN83" s="79"/>
      <c r="NCO83" s="80"/>
      <c r="NCP83" s="80"/>
      <c r="NCQ83" s="81"/>
      <c r="NCR83" s="315"/>
      <c r="NCS83" s="315"/>
      <c r="NCT83" s="167"/>
      <c r="NCU83" s="315"/>
      <c r="NCV83" s="315"/>
      <c r="NCW83" s="169"/>
      <c r="NCX83" s="315"/>
      <c r="NCY83" s="82"/>
      <c r="NCZ83" s="323"/>
      <c r="NDA83" s="79"/>
      <c r="NDB83" s="80"/>
      <c r="NDC83" s="80"/>
      <c r="NDD83" s="81"/>
      <c r="NDE83" s="315"/>
      <c r="NDF83" s="315"/>
      <c r="NDG83" s="167"/>
      <c r="NDH83" s="315"/>
      <c r="NDI83" s="315"/>
      <c r="NDJ83" s="169"/>
      <c r="NDK83" s="315"/>
      <c r="NDL83" s="82"/>
      <c r="NDM83" s="323"/>
      <c r="NDN83" s="79"/>
      <c r="NDO83" s="80"/>
      <c r="NDP83" s="80"/>
      <c r="NDQ83" s="81"/>
      <c r="NDR83" s="315"/>
      <c r="NDS83" s="315"/>
      <c r="NDT83" s="167"/>
      <c r="NDU83" s="315"/>
      <c r="NDV83" s="315"/>
      <c r="NDW83" s="169"/>
      <c r="NDX83" s="315"/>
      <c r="NDY83" s="82"/>
      <c r="NDZ83" s="323"/>
      <c r="NEA83" s="79"/>
      <c r="NEB83" s="80"/>
      <c r="NEC83" s="80"/>
      <c r="NED83" s="81"/>
      <c r="NEE83" s="315"/>
      <c r="NEF83" s="315"/>
      <c r="NEG83" s="167"/>
      <c r="NEH83" s="315"/>
      <c r="NEI83" s="315"/>
      <c r="NEJ83" s="169"/>
      <c r="NEK83" s="315"/>
      <c r="NEL83" s="82"/>
      <c r="NEM83" s="323"/>
      <c r="NEN83" s="79"/>
      <c r="NEO83" s="80"/>
      <c r="NEP83" s="80"/>
      <c r="NEQ83" s="81"/>
      <c r="NER83" s="315"/>
      <c r="NES83" s="315"/>
      <c r="NET83" s="167"/>
      <c r="NEU83" s="315"/>
      <c r="NEV83" s="315"/>
      <c r="NEW83" s="169"/>
      <c r="NEX83" s="315"/>
      <c r="NEY83" s="82"/>
      <c r="NEZ83" s="323"/>
      <c r="NFA83" s="79"/>
      <c r="NFB83" s="80"/>
      <c r="NFC83" s="80"/>
      <c r="NFD83" s="81"/>
      <c r="NFE83" s="315"/>
      <c r="NFF83" s="315"/>
      <c r="NFG83" s="167"/>
      <c r="NFH83" s="315"/>
      <c r="NFI83" s="315"/>
      <c r="NFJ83" s="169"/>
      <c r="NFK83" s="315"/>
      <c r="NFL83" s="82"/>
      <c r="NFM83" s="323"/>
      <c r="NFN83" s="79"/>
      <c r="NFO83" s="80"/>
      <c r="NFP83" s="80"/>
      <c r="NFQ83" s="81"/>
      <c r="NFR83" s="315"/>
      <c r="NFS83" s="315"/>
      <c r="NFT83" s="167"/>
      <c r="NFU83" s="315"/>
      <c r="NFV83" s="315"/>
      <c r="NFW83" s="169"/>
      <c r="NFX83" s="315"/>
      <c r="NFY83" s="82"/>
      <c r="NFZ83" s="323"/>
      <c r="NGA83" s="79"/>
      <c r="NGB83" s="80"/>
      <c r="NGC83" s="80"/>
      <c r="NGD83" s="81"/>
      <c r="NGE83" s="315"/>
      <c r="NGF83" s="315"/>
      <c r="NGG83" s="167"/>
      <c r="NGH83" s="315"/>
      <c r="NGI83" s="315"/>
      <c r="NGJ83" s="169"/>
      <c r="NGK83" s="315"/>
      <c r="NGL83" s="82"/>
      <c r="NGM83" s="323"/>
      <c r="NGN83" s="79"/>
      <c r="NGO83" s="80"/>
      <c r="NGP83" s="80"/>
      <c r="NGQ83" s="81"/>
      <c r="NGR83" s="315"/>
      <c r="NGS83" s="315"/>
      <c r="NGT83" s="167"/>
      <c r="NGU83" s="315"/>
      <c r="NGV83" s="315"/>
      <c r="NGW83" s="169"/>
      <c r="NGX83" s="315"/>
      <c r="NGY83" s="82"/>
      <c r="NGZ83" s="323"/>
      <c r="NHA83" s="79"/>
      <c r="NHB83" s="80"/>
      <c r="NHC83" s="80"/>
      <c r="NHD83" s="81"/>
      <c r="NHE83" s="315"/>
      <c r="NHF83" s="315"/>
      <c r="NHG83" s="167"/>
      <c r="NHH83" s="315"/>
      <c r="NHI83" s="315"/>
      <c r="NHJ83" s="169"/>
      <c r="NHK83" s="315"/>
      <c r="NHL83" s="82"/>
      <c r="NHM83" s="323"/>
      <c r="NHN83" s="79"/>
      <c r="NHO83" s="80"/>
      <c r="NHP83" s="80"/>
      <c r="NHQ83" s="81"/>
      <c r="NHR83" s="315"/>
      <c r="NHS83" s="315"/>
      <c r="NHT83" s="167"/>
      <c r="NHU83" s="315"/>
      <c r="NHV83" s="315"/>
      <c r="NHW83" s="169"/>
      <c r="NHX83" s="315"/>
      <c r="NHY83" s="82"/>
      <c r="NHZ83" s="323"/>
      <c r="NIA83" s="79"/>
      <c r="NIB83" s="80"/>
      <c r="NIC83" s="80"/>
      <c r="NID83" s="81"/>
      <c r="NIE83" s="315"/>
      <c r="NIF83" s="315"/>
      <c r="NIG83" s="167"/>
      <c r="NIH83" s="315"/>
      <c r="NII83" s="315"/>
      <c r="NIJ83" s="169"/>
      <c r="NIK83" s="315"/>
      <c r="NIL83" s="82"/>
      <c r="NIM83" s="323"/>
      <c r="NIN83" s="79"/>
      <c r="NIO83" s="80"/>
      <c r="NIP83" s="80"/>
      <c r="NIQ83" s="81"/>
      <c r="NIR83" s="315"/>
      <c r="NIS83" s="315"/>
      <c r="NIT83" s="167"/>
      <c r="NIU83" s="315"/>
      <c r="NIV83" s="315"/>
      <c r="NIW83" s="169"/>
      <c r="NIX83" s="315"/>
      <c r="NIY83" s="82"/>
      <c r="NIZ83" s="323"/>
      <c r="NJA83" s="79"/>
      <c r="NJB83" s="80"/>
      <c r="NJC83" s="80"/>
      <c r="NJD83" s="81"/>
      <c r="NJE83" s="315"/>
      <c r="NJF83" s="315"/>
      <c r="NJG83" s="167"/>
      <c r="NJH83" s="315"/>
      <c r="NJI83" s="315"/>
      <c r="NJJ83" s="169"/>
      <c r="NJK83" s="315"/>
      <c r="NJL83" s="82"/>
      <c r="NJM83" s="323"/>
      <c r="NJN83" s="79"/>
      <c r="NJO83" s="80"/>
      <c r="NJP83" s="80"/>
      <c r="NJQ83" s="81"/>
      <c r="NJR83" s="315"/>
      <c r="NJS83" s="315"/>
      <c r="NJT83" s="167"/>
      <c r="NJU83" s="315"/>
      <c r="NJV83" s="315"/>
      <c r="NJW83" s="169"/>
      <c r="NJX83" s="315"/>
      <c r="NJY83" s="82"/>
      <c r="NJZ83" s="323"/>
      <c r="NKA83" s="79"/>
      <c r="NKB83" s="80"/>
      <c r="NKC83" s="80"/>
      <c r="NKD83" s="81"/>
      <c r="NKE83" s="315"/>
      <c r="NKF83" s="315"/>
      <c r="NKG83" s="167"/>
      <c r="NKH83" s="315"/>
      <c r="NKI83" s="315"/>
      <c r="NKJ83" s="169"/>
      <c r="NKK83" s="315"/>
      <c r="NKL83" s="82"/>
      <c r="NKM83" s="323"/>
      <c r="NKN83" s="79"/>
      <c r="NKO83" s="80"/>
      <c r="NKP83" s="80"/>
      <c r="NKQ83" s="81"/>
      <c r="NKR83" s="315"/>
      <c r="NKS83" s="315"/>
      <c r="NKT83" s="167"/>
      <c r="NKU83" s="315"/>
      <c r="NKV83" s="315"/>
      <c r="NKW83" s="169"/>
      <c r="NKX83" s="315"/>
      <c r="NKY83" s="82"/>
      <c r="NKZ83" s="323"/>
      <c r="NLA83" s="79"/>
      <c r="NLB83" s="80"/>
      <c r="NLC83" s="80"/>
      <c r="NLD83" s="81"/>
      <c r="NLE83" s="315"/>
      <c r="NLF83" s="315"/>
      <c r="NLG83" s="167"/>
      <c r="NLH83" s="315"/>
      <c r="NLI83" s="315"/>
      <c r="NLJ83" s="169"/>
      <c r="NLK83" s="315"/>
      <c r="NLL83" s="82"/>
      <c r="NLM83" s="323"/>
      <c r="NLN83" s="79"/>
      <c r="NLO83" s="80"/>
      <c r="NLP83" s="80"/>
      <c r="NLQ83" s="81"/>
      <c r="NLR83" s="315"/>
      <c r="NLS83" s="315"/>
      <c r="NLT83" s="167"/>
      <c r="NLU83" s="315"/>
      <c r="NLV83" s="315"/>
      <c r="NLW83" s="169"/>
      <c r="NLX83" s="315"/>
      <c r="NLY83" s="82"/>
      <c r="NLZ83" s="323"/>
      <c r="NMA83" s="79"/>
      <c r="NMB83" s="80"/>
      <c r="NMC83" s="80"/>
      <c r="NMD83" s="81"/>
      <c r="NME83" s="315"/>
      <c r="NMF83" s="315"/>
      <c r="NMG83" s="167"/>
      <c r="NMH83" s="315"/>
      <c r="NMI83" s="315"/>
      <c r="NMJ83" s="169"/>
      <c r="NMK83" s="315"/>
      <c r="NML83" s="82"/>
      <c r="NMM83" s="323"/>
      <c r="NMN83" s="79"/>
      <c r="NMO83" s="80"/>
      <c r="NMP83" s="80"/>
      <c r="NMQ83" s="81"/>
      <c r="NMR83" s="315"/>
      <c r="NMS83" s="315"/>
      <c r="NMT83" s="167"/>
      <c r="NMU83" s="315"/>
      <c r="NMV83" s="315"/>
      <c r="NMW83" s="169"/>
      <c r="NMX83" s="315"/>
      <c r="NMY83" s="82"/>
      <c r="NMZ83" s="323"/>
      <c r="NNA83" s="79"/>
      <c r="NNB83" s="80"/>
      <c r="NNC83" s="80"/>
      <c r="NND83" s="81"/>
      <c r="NNE83" s="315"/>
      <c r="NNF83" s="315"/>
      <c r="NNG83" s="167"/>
      <c r="NNH83" s="315"/>
      <c r="NNI83" s="315"/>
      <c r="NNJ83" s="169"/>
      <c r="NNK83" s="315"/>
      <c r="NNL83" s="82"/>
      <c r="NNM83" s="323"/>
      <c r="NNN83" s="79"/>
      <c r="NNO83" s="80"/>
      <c r="NNP83" s="80"/>
      <c r="NNQ83" s="81"/>
      <c r="NNR83" s="315"/>
      <c r="NNS83" s="315"/>
      <c r="NNT83" s="167"/>
      <c r="NNU83" s="315"/>
      <c r="NNV83" s="315"/>
      <c r="NNW83" s="169"/>
      <c r="NNX83" s="315"/>
      <c r="NNY83" s="82"/>
      <c r="NNZ83" s="323"/>
      <c r="NOA83" s="79"/>
      <c r="NOB83" s="80"/>
      <c r="NOC83" s="80"/>
      <c r="NOD83" s="81"/>
      <c r="NOE83" s="315"/>
      <c r="NOF83" s="315"/>
      <c r="NOG83" s="167"/>
      <c r="NOH83" s="315"/>
      <c r="NOI83" s="315"/>
      <c r="NOJ83" s="169"/>
      <c r="NOK83" s="315"/>
      <c r="NOL83" s="82"/>
      <c r="NOM83" s="323"/>
      <c r="NON83" s="79"/>
      <c r="NOO83" s="80"/>
      <c r="NOP83" s="80"/>
      <c r="NOQ83" s="81"/>
      <c r="NOR83" s="315"/>
      <c r="NOS83" s="315"/>
      <c r="NOT83" s="167"/>
      <c r="NOU83" s="315"/>
      <c r="NOV83" s="315"/>
      <c r="NOW83" s="169"/>
      <c r="NOX83" s="315"/>
      <c r="NOY83" s="82"/>
      <c r="NOZ83" s="323"/>
      <c r="NPA83" s="79"/>
      <c r="NPB83" s="80"/>
      <c r="NPC83" s="80"/>
      <c r="NPD83" s="81"/>
      <c r="NPE83" s="315"/>
      <c r="NPF83" s="315"/>
      <c r="NPG83" s="167"/>
      <c r="NPH83" s="315"/>
      <c r="NPI83" s="315"/>
      <c r="NPJ83" s="169"/>
      <c r="NPK83" s="315"/>
      <c r="NPL83" s="82"/>
      <c r="NPM83" s="323"/>
      <c r="NPN83" s="79"/>
      <c r="NPO83" s="80"/>
      <c r="NPP83" s="80"/>
      <c r="NPQ83" s="81"/>
      <c r="NPR83" s="315"/>
      <c r="NPS83" s="315"/>
      <c r="NPT83" s="167"/>
      <c r="NPU83" s="315"/>
      <c r="NPV83" s="315"/>
      <c r="NPW83" s="169"/>
      <c r="NPX83" s="315"/>
      <c r="NPY83" s="82"/>
      <c r="NPZ83" s="323"/>
      <c r="NQA83" s="79"/>
      <c r="NQB83" s="80"/>
      <c r="NQC83" s="80"/>
      <c r="NQD83" s="81"/>
      <c r="NQE83" s="315"/>
      <c r="NQF83" s="315"/>
      <c r="NQG83" s="167"/>
      <c r="NQH83" s="315"/>
      <c r="NQI83" s="315"/>
      <c r="NQJ83" s="169"/>
      <c r="NQK83" s="315"/>
      <c r="NQL83" s="82"/>
      <c r="NQM83" s="323"/>
      <c r="NQN83" s="79"/>
      <c r="NQO83" s="80"/>
      <c r="NQP83" s="80"/>
      <c r="NQQ83" s="81"/>
      <c r="NQR83" s="315"/>
      <c r="NQS83" s="315"/>
      <c r="NQT83" s="167"/>
      <c r="NQU83" s="315"/>
      <c r="NQV83" s="315"/>
      <c r="NQW83" s="169"/>
      <c r="NQX83" s="315"/>
      <c r="NQY83" s="82"/>
      <c r="NQZ83" s="323"/>
      <c r="NRA83" s="79"/>
      <c r="NRB83" s="80"/>
      <c r="NRC83" s="80"/>
      <c r="NRD83" s="81"/>
      <c r="NRE83" s="315"/>
      <c r="NRF83" s="315"/>
      <c r="NRG83" s="167"/>
      <c r="NRH83" s="315"/>
      <c r="NRI83" s="315"/>
      <c r="NRJ83" s="169"/>
      <c r="NRK83" s="315"/>
      <c r="NRL83" s="82"/>
      <c r="NRM83" s="323"/>
      <c r="NRN83" s="79"/>
      <c r="NRO83" s="80"/>
      <c r="NRP83" s="80"/>
      <c r="NRQ83" s="81"/>
      <c r="NRR83" s="315"/>
      <c r="NRS83" s="315"/>
      <c r="NRT83" s="167"/>
      <c r="NRU83" s="315"/>
      <c r="NRV83" s="315"/>
      <c r="NRW83" s="169"/>
      <c r="NRX83" s="315"/>
      <c r="NRY83" s="82"/>
      <c r="NRZ83" s="323"/>
      <c r="NSA83" s="79"/>
      <c r="NSB83" s="80"/>
      <c r="NSC83" s="80"/>
      <c r="NSD83" s="81"/>
      <c r="NSE83" s="315"/>
      <c r="NSF83" s="315"/>
      <c r="NSG83" s="167"/>
      <c r="NSH83" s="315"/>
      <c r="NSI83" s="315"/>
      <c r="NSJ83" s="169"/>
      <c r="NSK83" s="315"/>
      <c r="NSL83" s="82"/>
      <c r="NSM83" s="323"/>
      <c r="NSN83" s="79"/>
      <c r="NSO83" s="80"/>
      <c r="NSP83" s="80"/>
      <c r="NSQ83" s="81"/>
      <c r="NSR83" s="315"/>
      <c r="NSS83" s="315"/>
      <c r="NST83" s="167"/>
      <c r="NSU83" s="315"/>
      <c r="NSV83" s="315"/>
      <c r="NSW83" s="169"/>
      <c r="NSX83" s="315"/>
      <c r="NSY83" s="82"/>
      <c r="NSZ83" s="323"/>
      <c r="NTA83" s="79"/>
      <c r="NTB83" s="80"/>
      <c r="NTC83" s="80"/>
      <c r="NTD83" s="81"/>
      <c r="NTE83" s="315"/>
      <c r="NTF83" s="315"/>
      <c r="NTG83" s="167"/>
      <c r="NTH83" s="315"/>
      <c r="NTI83" s="315"/>
      <c r="NTJ83" s="169"/>
      <c r="NTK83" s="315"/>
      <c r="NTL83" s="82"/>
      <c r="NTM83" s="323"/>
      <c r="NTN83" s="79"/>
      <c r="NTO83" s="80"/>
      <c r="NTP83" s="80"/>
      <c r="NTQ83" s="81"/>
      <c r="NTR83" s="315"/>
      <c r="NTS83" s="315"/>
      <c r="NTT83" s="167"/>
      <c r="NTU83" s="315"/>
      <c r="NTV83" s="315"/>
      <c r="NTW83" s="169"/>
      <c r="NTX83" s="315"/>
      <c r="NTY83" s="82"/>
      <c r="NTZ83" s="323"/>
      <c r="NUA83" s="79"/>
      <c r="NUB83" s="80"/>
      <c r="NUC83" s="80"/>
      <c r="NUD83" s="81"/>
      <c r="NUE83" s="315"/>
      <c r="NUF83" s="315"/>
      <c r="NUG83" s="167"/>
      <c r="NUH83" s="315"/>
      <c r="NUI83" s="315"/>
      <c r="NUJ83" s="169"/>
      <c r="NUK83" s="315"/>
      <c r="NUL83" s="82"/>
      <c r="NUM83" s="323"/>
      <c r="NUN83" s="79"/>
      <c r="NUO83" s="80"/>
      <c r="NUP83" s="80"/>
      <c r="NUQ83" s="81"/>
      <c r="NUR83" s="315"/>
      <c r="NUS83" s="315"/>
      <c r="NUT83" s="167"/>
      <c r="NUU83" s="315"/>
      <c r="NUV83" s="315"/>
      <c r="NUW83" s="169"/>
      <c r="NUX83" s="315"/>
      <c r="NUY83" s="82"/>
      <c r="NUZ83" s="323"/>
      <c r="NVA83" s="79"/>
      <c r="NVB83" s="80"/>
      <c r="NVC83" s="80"/>
      <c r="NVD83" s="81"/>
      <c r="NVE83" s="315"/>
      <c r="NVF83" s="315"/>
      <c r="NVG83" s="167"/>
      <c r="NVH83" s="315"/>
      <c r="NVI83" s="315"/>
      <c r="NVJ83" s="169"/>
      <c r="NVK83" s="315"/>
      <c r="NVL83" s="82"/>
      <c r="NVM83" s="323"/>
      <c r="NVN83" s="79"/>
      <c r="NVO83" s="80"/>
      <c r="NVP83" s="80"/>
      <c r="NVQ83" s="81"/>
      <c r="NVR83" s="315"/>
      <c r="NVS83" s="315"/>
      <c r="NVT83" s="167"/>
      <c r="NVU83" s="315"/>
      <c r="NVV83" s="315"/>
      <c r="NVW83" s="169"/>
      <c r="NVX83" s="315"/>
      <c r="NVY83" s="82"/>
      <c r="NVZ83" s="323"/>
      <c r="NWA83" s="79"/>
      <c r="NWB83" s="80"/>
      <c r="NWC83" s="80"/>
      <c r="NWD83" s="81"/>
      <c r="NWE83" s="315"/>
      <c r="NWF83" s="315"/>
      <c r="NWG83" s="167"/>
      <c r="NWH83" s="315"/>
      <c r="NWI83" s="315"/>
      <c r="NWJ83" s="169"/>
      <c r="NWK83" s="315"/>
      <c r="NWL83" s="82"/>
      <c r="NWM83" s="323"/>
      <c r="NWN83" s="79"/>
      <c r="NWO83" s="80"/>
      <c r="NWP83" s="80"/>
      <c r="NWQ83" s="81"/>
      <c r="NWR83" s="315"/>
      <c r="NWS83" s="315"/>
      <c r="NWT83" s="167"/>
      <c r="NWU83" s="315"/>
      <c r="NWV83" s="315"/>
      <c r="NWW83" s="169"/>
      <c r="NWX83" s="315"/>
      <c r="NWY83" s="82"/>
      <c r="NWZ83" s="323"/>
      <c r="NXA83" s="79"/>
      <c r="NXB83" s="80"/>
      <c r="NXC83" s="80"/>
      <c r="NXD83" s="81"/>
      <c r="NXE83" s="315"/>
      <c r="NXF83" s="315"/>
      <c r="NXG83" s="167"/>
      <c r="NXH83" s="315"/>
      <c r="NXI83" s="315"/>
      <c r="NXJ83" s="169"/>
      <c r="NXK83" s="315"/>
      <c r="NXL83" s="82"/>
      <c r="NXM83" s="323"/>
      <c r="NXN83" s="79"/>
      <c r="NXO83" s="80"/>
      <c r="NXP83" s="80"/>
      <c r="NXQ83" s="81"/>
      <c r="NXR83" s="315"/>
      <c r="NXS83" s="315"/>
      <c r="NXT83" s="167"/>
      <c r="NXU83" s="315"/>
      <c r="NXV83" s="315"/>
      <c r="NXW83" s="169"/>
      <c r="NXX83" s="315"/>
      <c r="NXY83" s="82"/>
      <c r="NXZ83" s="323"/>
      <c r="NYA83" s="79"/>
      <c r="NYB83" s="80"/>
      <c r="NYC83" s="80"/>
      <c r="NYD83" s="81"/>
      <c r="NYE83" s="315"/>
      <c r="NYF83" s="315"/>
      <c r="NYG83" s="167"/>
      <c r="NYH83" s="315"/>
      <c r="NYI83" s="315"/>
      <c r="NYJ83" s="169"/>
      <c r="NYK83" s="315"/>
      <c r="NYL83" s="82"/>
      <c r="NYM83" s="323"/>
      <c r="NYN83" s="79"/>
      <c r="NYO83" s="80"/>
      <c r="NYP83" s="80"/>
      <c r="NYQ83" s="81"/>
      <c r="NYR83" s="315"/>
      <c r="NYS83" s="315"/>
      <c r="NYT83" s="167"/>
      <c r="NYU83" s="315"/>
      <c r="NYV83" s="315"/>
      <c r="NYW83" s="169"/>
      <c r="NYX83" s="315"/>
      <c r="NYY83" s="82"/>
      <c r="NYZ83" s="323"/>
      <c r="NZA83" s="79"/>
      <c r="NZB83" s="80"/>
      <c r="NZC83" s="80"/>
      <c r="NZD83" s="81"/>
      <c r="NZE83" s="315"/>
      <c r="NZF83" s="315"/>
      <c r="NZG83" s="167"/>
      <c r="NZH83" s="315"/>
      <c r="NZI83" s="315"/>
      <c r="NZJ83" s="169"/>
      <c r="NZK83" s="315"/>
      <c r="NZL83" s="82"/>
      <c r="NZM83" s="323"/>
      <c r="NZN83" s="79"/>
      <c r="NZO83" s="80"/>
      <c r="NZP83" s="80"/>
      <c r="NZQ83" s="81"/>
      <c r="NZR83" s="315"/>
      <c r="NZS83" s="315"/>
      <c r="NZT83" s="167"/>
      <c r="NZU83" s="315"/>
      <c r="NZV83" s="315"/>
      <c r="NZW83" s="169"/>
      <c r="NZX83" s="315"/>
      <c r="NZY83" s="82"/>
      <c r="NZZ83" s="323"/>
      <c r="OAA83" s="79"/>
      <c r="OAB83" s="80"/>
      <c r="OAC83" s="80"/>
      <c r="OAD83" s="81"/>
      <c r="OAE83" s="315"/>
      <c r="OAF83" s="315"/>
      <c r="OAG83" s="167"/>
      <c r="OAH83" s="315"/>
      <c r="OAI83" s="315"/>
      <c r="OAJ83" s="169"/>
      <c r="OAK83" s="315"/>
      <c r="OAL83" s="82"/>
      <c r="OAM83" s="323"/>
      <c r="OAN83" s="79"/>
      <c r="OAO83" s="80"/>
      <c r="OAP83" s="80"/>
      <c r="OAQ83" s="81"/>
      <c r="OAR83" s="315"/>
      <c r="OAS83" s="315"/>
      <c r="OAT83" s="167"/>
      <c r="OAU83" s="315"/>
      <c r="OAV83" s="315"/>
      <c r="OAW83" s="169"/>
      <c r="OAX83" s="315"/>
      <c r="OAY83" s="82"/>
      <c r="OAZ83" s="323"/>
      <c r="OBA83" s="79"/>
      <c r="OBB83" s="80"/>
      <c r="OBC83" s="80"/>
      <c r="OBD83" s="81"/>
      <c r="OBE83" s="315"/>
      <c r="OBF83" s="315"/>
      <c r="OBG83" s="167"/>
      <c r="OBH83" s="315"/>
      <c r="OBI83" s="315"/>
      <c r="OBJ83" s="169"/>
      <c r="OBK83" s="315"/>
      <c r="OBL83" s="82"/>
      <c r="OBM83" s="323"/>
      <c r="OBN83" s="79"/>
      <c r="OBO83" s="80"/>
      <c r="OBP83" s="80"/>
      <c r="OBQ83" s="81"/>
      <c r="OBR83" s="315"/>
      <c r="OBS83" s="315"/>
      <c r="OBT83" s="167"/>
      <c r="OBU83" s="315"/>
      <c r="OBV83" s="315"/>
      <c r="OBW83" s="169"/>
      <c r="OBX83" s="315"/>
      <c r="OBY83" s="82"/>
      <c r="OBZ83" s="323"/>
      <c r="OCA83" s="79"/>
      <c r="OCB83" s="80"/>
      <c r="OCC83" s="80"/>
      <c r="OCD83" s="81"/>
      <c r="OCE83" s="315"/>
      <c r="OCF83" s="315"/>
      <c r="OCG83" s="167"/>
      <c r="OCH83" s="315"/>
      <c r="OCI83" s="315"/>
      <c r="OCJ83" s="169"/>
      <c r="OCK83" s="315"/>
      <c r="OCL83" s="82"/>
      <c r="OCM83" s="323"/>
      <c r="OCN83" s="79"/>
      <c r="OCO83" s="80"/>
      <c r="OCP83" s="80"/>
      <c r="OCQ83" s="81"/>
      <c r="OCR83" s="315"/>
      <c r="OCS83" s="315"/>
      <c r="OCT83" s="167"/>
      <c r="OCU83" s="315"/>
      <c r="OCV83" s="315"/>
      <c r="OCW83" s="169"/>
      <c r="OCX83" s="315"/>
      <c r="OCY83" s="82"/>
      <c r="OCZ83" s="323"/>
      <c r="ODA83" s="79"/>
      <c r="ODB83" s="80"/>
      <c r="ODC83" s="80"/>
      <c r="ODD83" s="81"/>
      <c r="ODE83" s="315"/>
      <c r="ODF83" s="315"/>
      <c r="ODG83" s="167"/>
      <c r="ODH83" s="315"/>
      <c r="ODI83" s="315"/>
      <c r="ODJ83" s="169"/>
      <c r="ODK83" s="315"/>
      <c r="ODL83" s="82"/>
      <c r="ODM83" s="323"/>
      <c r="ODN83" s="79"/>
      <c r="ODO83" s="80"/>
      <c r="ODP83" s="80"/>
      <c r="ODQ83" s="81"/>
      <c r="ODR83" s="315"/>
      <c r="ODS83" s="315"/>
      <c r="ODT83" s="167"/>
      <c r="ODU83" s="315"/>
      <c r="ODV83" s="315"/>
      <c r="ODW83" s="169"/>
      <c r="ODX83" s="315"/>
      <c r="ODY83" s="82"/>
      <c r="ODZ83" s="323"/>
      <c r="OEA83" s="79"/>
      <c r="OEB83" s="80"/>
      <c r="OEC83" s="80"/>
      <c r="OED83" s="81"/>
      <c r="OEE83" s="315"/>
      <c r="OEF83" s="315"/>
      <c r="OEG83" s="167"/>
      <c r="OEH83" s="315"/>
      <c r="OEI83" s="315"/>
      <c r="OEJ83" s="169"/>
      <c r="OEK83" s="315"/>
      <c r="OEL83" s="82"/>
      <c r="OEM83" s="323"/>
      <c r="OEN83" s="79"/>
      <c r="OEO83" s="80"/>
      <c r="OEP83" s="80"/>
      <c r="OEQ83" s="81"/>
      <c r="OER83" s="315"/>
      <c r="OES83" s="315"/>
      <c r="OET83" s="167"/>
      <c r="OEU83" s="315"/>
      <c r="OEV83" s="315"/>
      <c r="OEW83" s="169"/>
      <c r="OEX83" s="315"/>
      <c r="OEY83" s="82"/>
      <c r="OEZ83" s="323"/>
      <c r="OFA83" s="79"/>
      <c r="OFB83" s="80"/>
      <c r="OFC83" s="80"/>
      <c r="OFD83" s="81"/>
      <c r="OFE83" s="315"/>
      <c r="OFF83" s="315"/>
      <c r="OFG83" s="167"/>
      <c r="OFH83" s="315"/>
      <c r="OFI83" s="315"/>
      <c r="OFJ83" s="169"/>
      <c r="OFK83" s="315"/>
      <c r="OFL83" s="82"/>
      <c r="OFM83" s="323"/>
      <c r="OFN83" s="79"/>
      <c r="OFO83" s="80"/>
      <c r="OFP83" s="80"/>
      <c r="OFQ83" s="81"/>
      <c r="OFR83" s="315"/>
      <c r="OFS83" s="315"/>
      <c r="OFT83" s="167"/>
      <c r="OFU83" s="315"/>
      <c r="OFV83" s="315"/>
      <c r="OFW83" s="169"/>
      <c r="OFX83" s="315"/>
      <c r="OFY83" s="82"/>
      <c r="OFZ83" s="323"/>
      <c r="OGA83" s="79"/>
      <c r="OGB83" s="80"/>
      <c r="OGC83" s="80"/>
      <c r="OGD83" s="81"/>
      <c r="OGE83" s="315"/>
      <c r="OGF83" s="315"/>
      <c r="OGG83" s="167"/>
      <c r="OGH83" s="315"/>
      <c r="OGI83" s="315"/>
      <c r="OGJ83" s="169"/>
      <c r="OGK83" s="315"/>
      <c r="OGL83" s="82"/>
      <c r="OGM83" s="323"/>
      <c r="OGN83" s="79"/>
      <c r="OGO83" s="80"/>
      <c r="OGP83" s="80"/>
      <c r="OGQ83" s="81"/>
      <c r="OGR83" s="315"/>
      <c r="OGS83" s="315"/>
      <c r="OGT83" s="167"/>
      <c r="OGU83" s="315"/>
      <c r="OGV83" s="315"/>
      <c r="OGW83" s="169"/>
      <c r="OGX83" s="315"/>
      <c r="OGY83" s="82"/>
      <c r="OGZ83" s="323"/>
      <c r="OHA83" s="79"/>
      <c r="OHB83" s="80"/>
      <c r="OHC83" s="80"/>
      <c r="OHD83" s="81"/>
      <c r="OHE83" s="315"/>
      <c r="OHF83" s="315"/>
      <c r="OHG83" s="167"/>
      <c r="OHH83" s="315"/>
      <c r="OHI83" s="315"/>
      <c r="OHJ83" s="169"/>
      <c r="OHK83" s="315"/>
      <c r="OHL83" s="82"/>
      <c r="OHM83" s="323"/>
      <c r="OHN83" s="79"/>
      <c r="OHO83" s="80"/>
      <c r="OHP83" s="80"/>
      <c r="OHQ83" s="81"/>
      <c r="OHR83" s="315"/>
      <c r="OHS83" s="315"/>
      <c r="OHT83" s="167"/>
      <c r="OHU83" s="315"/>
      <c r="OHV83" s="315"/>
      <c r="OHW83" s="169"/>
      <c r="OHX83" s="315"/>
      <c r="OHY83" s="82"/>
      <c r="OHZ83" s="323"/>
      <c r="OIA83" s="79"/>
      <c r="OIB83" s="80"/>
      <c r="OIC83" s="80"/>
      <c r="OID83" s="81"/>
      <c r="OIE83" s="315"/>
      <c r="OIF83" s="315"/>
      <c r="OIG83" s="167"/>
      <c r="OIH83" s="315"/>
      <c r="OII83" s="315"/>
      <c r="OIJ83" s="169"/>
      <c r="OIK83" s="315"/>
      <c r="OIL83" s="82"/>
      <c r="OIM83" s="323"/>
      <c r="OIN83" s="79"/>
      <c r="OIO83" s="80"/>
      <c r="OIP83" s="80"/>
      <c r="OIQ83" s="81"/>
      <c r="OIR83" s="315"/>
      <c r="OIS83" s="315"/>
      <c r="OIT83" s="167"/>
      <c r="OIU83" s="315"/>
      <c r="OIV83" s="315"/>
      <c r="OIW83" s="169"/>
      <c r="OIX83" s="315"/>
      <c r="OIY83" s="82"/>
      <c r="OIZ83" s="323"/>
      <c r="OJA83" s="79"/>
      <c r="OJB83" s="80"/>
      <c r="OJC83" s="80"/>
      <c r="OJD83" s="81"/>
      <c r="OJE83" s="315"/>
      <c r="OJF83" s="315"/>
      <c r="OJG83" s="167"/>
      <c r="OJH83" s="315"/>
      <c r="OJI83" s="315"/>
      <c r="OJJ83" s="169"/>
      <c r="OJK83" s="315"/>
      <c r="OJL83" s="82"/>
      <c r="OJM83" s="323"/>
      <c r="OJN83" s="79"/>
      <c r="OJO83" s="80"/>
      <c r="OJP83" s="80"/>
      <c r="OJQ83" s="81"/>
      <c r="OJR83" s="315"/>
      <c r="OJS83" s="315"/>
      <c r="OJT83" s="167"/>
      <c r="OJU83" s="315"/>
      <c r="OJV83" s="315"/>
      <c r="OJW83" s="169"/>
      <c r="OJX83" s="315"/>
      <c r="OJY83" s="82"/>
      <c r="OJZ83" s="323"/>
      <c r="OKA83" s="79"/>
      <c r="OKB83" s="80"/>
      <c r="OKC83" s="80"/>
      <c r="OKD83" s="81"/>
      <c r="OKE83" s="315"/>
      <c r="OKF83" s="315"/>
      <c r="OKG83" s="167"/>
      <c r="OKH83" s="315"/>
      <c r="OKI83" s="315"/>
      <c r="OKJ83" s="169"/>
      <c r="OKK83" s="315"/>
      <c r="OKL83" s="82"/>
      <c r="OKM83" s="323"/>
      <c r="OKN83" s="79"/>
      <c r="OKO83" s="80"/>
      <c r="OKP83" s="80"/>
      <c r="OKQ83" s="81"/>
      <c r="OKR83" s="315"/>
      <c r="OKS83" s="315"/>
      <c r="OKT83" s="167"/>
      <c r="OKU83" s="315"/>
      <c r="OKV83" s="315"/>
      <c r="OKW83" s="169"/>
      <c r="OKX83" s="315"/>
      <c r="OKY83" s="82"/>
      <c r="OKZ83" s="323"/>
      <c r="OLA83" s="79"/>
      <c r="OLB83" s="80"/>
      <c r="OLC83" s="80"/>
      <c r="OLD83" s="81"/>
      <c r="OLE83" s="315"/>
      <c r="OLF83" s="315"/>
      <c r="OLG83" s="167"/>
      <c r="OLH83" s="315"/>
      <c r="OLI83" s="315"/>
      <c r="OLJ83" s="169"/>
      <c r="OLK83" s="315"/>
      <c r="OLL83" s="82"/>
      <c r="OLM83" s="323"/>
      <c r="OLN83" s="79"/>
      <c r="OLO83" s="80"/>
      <c r="OLP83" s="80"/>
      <c r="OLQ83" s="81"/>
      <c r="OLR83" s="315"/>
      <c r="OLS83" s="315"/>
      <c r="OLT83" s="167"/>
      <c r="OLU83" s="315"/>
      <c r="OLV83" s="315"/>
      <c r="OLW83" s="169"/>
      <c r="OLX83" s="315"/>
      <c r="OLY83" s="82"/>
      <c r="OLZ83" s="323"/>
      <c r="OMA83" s="79"/>
      <c r="OMB83" s="80"/>
      <c r="OMC83" s="80"/>
      <c r="OMD83" s="81"/>
      <c r="OME83" s="315"/>
      <c r="OMF83" s="315"/>
      <c r="OMG83" s="167"/>
      <c r="OMH83" s="315"/>
      <c r="OMI83" s="315"/>
      <c r="OMJ83" s="169"/>
      <c r="OMK83" s="315"/>
      <c r="OML83" s="82"/>
      <c r="OMM83" s="323"/>
      <c r="OMN83" s="79"/>
      <c r="OMO83" s="80"/>
      <c r="OMP83" s="80"/>
      <c r="OMQ83" s="81"/>
      <c r="OMR83" s="315"/>
      <c r="OMS83" s="315"/>
      <c r="OMT83" s="167"/>
      <c r="OMU83" s="315"/>
      <c r="OMV83" s="315"/>
      <c r="OMW83" s="169"/>
      <c r="OMX83" s="315"/>
      <c r="OMY83" s="82"/>
      <c r="OMZ83" s="323"/>
      <c r="ONA83" s="79"/>
      <c r="ONB83" s="80"/>
      <c r="ONC83" s="80"/>
      <c r="OND83" s="81"/>
      <c r="ONE83" s="315"/>
      <c r="ONF83" s="315"/>
      <c r="ONG83" s="167"/>
      <c r="ONH83" s="315"/>
      <c r="ONI83" s="315"/>
      <c r="ONJ83" s="169"/>
      <c r="ONK83" s="315"/>
      <c r="ONL83" s="82"/>
      <c r="ONM83" s="323"/>
      <c r="ONN83" s="79"/>
      <c r="ONO83" s="80"/>
      <c r="ONP83" s="80"/>
      <c r="ONQ83" s="81"/>
      <c r="ONR83" s="315"/>
      <c r="ONS83" s="315"/>
      <c r="ONT83" s="167"/>
      <c r="ONU83" s="315"/>
      <c r="ONV83" s="315"/>
      <c r="ONW83" s="169"/>
      <c r="ONX83" s="315"/>
      <c r="ONY83" s="82"/>
      <c r="ONZ83" s="323"/>
      <c r="OOA83" s="79"/>
      <c r="OOB83" s="80"/>
      <c r="OOC83" s="80"/>
      <c r="OOD83" s="81"/>
      <c r="OOE83" s="315"/>
      <c r="OOF83" s="315"/>
      <c r="OOG83" s="167"/>
      <c r="OOH83" s="315"/>
      <c r="OOI83" s="315"/>
      <c r="OOJ83" s="169"/>
      <c r="OOK83" s="315"/>
      <c r="OOL83" s="82"/>
      <c r="OOM83" s="323"/>
      <c r="OON83" s="79"/>
      <c r="OOO83" s="80"/>
      <c r="OOP83" s="80"/>
      <c r="OOQ83" s="81"/>
      <c r="OOR83" s="315"/>
      <c r="OOS83" s="315"/>
      <c r="OOT83" s="167"/>
      <c r="OOU83" s="315"/>
      <c r="OOV83" s="315"/>
      <c r="OOW83" s="169"/>
      <c r="OOX83" s="315"/>
      <c r="OOY83" s="82"/>
      <c r="OOZ83" s="323"/>
      <c r="OPA83" s="79"/>
      <c r="OPB83" s="80"/>
      <c r="OPC83" s="80"/>
      <c r="OPD83" s="81"/>
      <c r="OPE83" s="315"/>
      <c r="OPF83" s="315"/>
      <c r="OPG83" s="167"/>
      <c r="OPH83" s="315"/>
      <c r="OPI83" s="315"/>
      <c r="OPJ83" s="169"/>
      <c r="OPK83" s="315"/>
      <c r="OPL83" s="82"/>
      <c r="OPM83" s="323"/>
      <c r="OPN83" s="79"/>
      <c r="OPO83" s="80"/>
      <c r="OPP83" s="80"/>
      <c r="OPQ83" s="81"/>
      <c r="OPR83" s="315"/>
      <c r="OPS83" s="315"/>
      <c r="OPT83" s="167"/>
      <c r="OPU83" s="315"/>
      <c r="OPV83" s="315"/>
      <c r="OPW83" s="169"/>
      <c r="OPX83" s="315"/>
      <c r="OPY83" s="82"/>
      <c r="OPZ83" s="323"/>
      <c r="OQA83" s="79"/>
      <c r="OQB83" s="80"/>
      <c r="OQC83" s="80"/>
      <c r="OQD83" s="81"/>
      <c r="OQE83" s="315"/>
      <c r="OQF83" s="315"/>
      <c r="OQG83" s="167"/>
      <c r="OQH83" s="315"/>
      <c r="OQI83" s="315"/>
      <c r="OQJ83" s="169"/>
      <c r="OQK83" s="315"/>
      <c r="OQL83" s="82"/>
      <c r="OQM83" s="323"/>
      <c r="OQN83" s="79"/>
      <c r="OQO83" s="80"/>
      <c r="OQP83" s="80"/>
      <c r="OQQ83" s="81"/>
      <c r="OQR83" s="315"/>
      <c r="OQS83" s="315"/>
      <c r="OQT83" s="167"/>
      <c r="OQU83" s="315"/>
      <c r="OQV83" s="315"/>
      <c r="OQW83" s="169"/>
      <c r="OQX83" s="315"/>
      <c r="OQY83" s="82"/>
      <c r="OQZ83" s="323"/>
      <c r="ORA83" s="79"/>
      <c r="ORB83" s="80"/>
      <c r="ORC83" s="80"/>
      <c r="ORD83" s="81"/>
      <c r="ORE83" s="315"/>
      <c r="ORF83" s="315"/>
      <c r="ORG83" s="167"/>
      <c r="ORH83" s="315"/>
      <c r="ORI83" s="315"/>
      <c r="ORJ83" s="169"/>
      <c r="ORK83" s="315"/>
      <c r="ORL83" s="82"/>
      <c r="ORM83" s="323"/>
      <c r="ORN83" s="79"/>
      <c r="ORO83" s="80"/>
      <c r="ORP83" s="80"/>
      <c r="ORQ83" s="81"/>
      <c r="ORR83" s="315"/>
      <c r="ORS83" s="315"/>
      <c r="ORT83" s="167"/>
      <c r="ORU83" s="315"/>
      <c r="ORV83" s="315"/>
      <c r="ORW83" s="169"/>
      <c r="ORX83" s="315"/>
      <c r="ORY83" s="82"/>
      <c r="ORZ83" s="323"/>
      <c r="OSA83" s="79"/>
      <c r="OSB83" s="80"/>
      <c r="OSC83" s="80"/>
      <c r="OSD83" s="81"/>
      <c r="OSE83" s="315"/>
      <c r="OSF83" s="315"/>
      <c r="OSG83" s="167"/>
      <c r="OSH83" s="315"/>
      <c r="OSI83" s="315"/>
      <c r="OSJ83" s="169"/>
      <c r="OSK83" s="315"/>
      <c r="OSL83" s="82"/>
      <c r="OSM83" s="323"/>
      <c r="OSN83" s="79"/>
      <c r="OSO83" s="80"/>
      <c r="OSP83" s="80"/>
      <c r="OSQ83" s="81"/>
      <c r="OSR83" s="315"/>
      <c r="OSS83" s="315"/>
      <c r="OST83" s="167"/>
      <c r="OSU83" s="315"/>
      <c r="OSV83" s="315"/>
      <c r="OSW83" s="169"/>
      <c r="OSX83" s="315"/>
      <c r="OSY83" s="82"/>
      <c r="OSZ83" s="323"/>
      <c r="OTA83" s="79"/>
      <c r="OTB83" s="80"/>
      <c r="OTC83" s="80"/>
      <c r="OTD83" s="81"/>
      <c r="OTE83" s="315"/>
      <c r="OTF83" s="315"/>
      <c r="OTG83" s="167"/>
      <c r="OTH83" s="315"/>
      <c r="OTI83" s="315"/>
      <c r="OTJ83" s="169"/>
      <c r="OTK83" s="315"/>
      <c r="OTL83" s="82"/>
      <c r="OTM83" s="323"/>
      <c r="OTN83" s="79"/>
      <c r="OTO83" s="80"/>
      <c r="OTP83" s="80"/>
      <c r="OTQ83" s="81"/>
      <c r="OTR83" s="315"/>
      <c r="OTS83" s="315"/>
      <c r="OTT83" s="167"/>
      <c r="OTU83" s="315"/>
      <c r="OTV83" s="315"/>
      <c r="OTW83" s="169"/>
      <c r="OTX83" s="315"/>
      <c r="OTY83" s="82"/>
      <c r="OTZ83" s="323"/>
      <c r="OUA83" s="79"/>
      <c r="OUB83" s="80"/>
      <c r="OUC83" s="80"/>
      <c r="OUD83" s="81"/>
      <c r="OUE83" s="315"/>
      <c r="OUF83" s="315"/>
      <c r="OUG83" s="167"/>
      <c r="OUH83" s="315"/>
      <c r="OUI83" s="315"/>
      <c r="OUJ83" s="169"/>
      <c r="OUK83" s="315"/>
      <c r="OUL83" s="82"/>
      <c r="OUM83" s="323"/>
      <c r="OUN83" s="79"/>
      <c r="OUO83" s="80"/>
      <c r="OUP83" s="80"/>
      <c r="OUQ83" s="81"/>
      <c r="OUR83" s="315"/>
      <c r="OUS83" s="315"/>
      <c r="OUT83" s="167"/>
      <c r="OUU83" s="315"/>
      <c r="OUV83" s="315"/>
      <c r="OUW83" s="169"/>
      <c r="OUX83" s="315"/>
      <c r="OUY83" s="82"/>
      <c r="OUZ83" s="323"/>
      <c r="OVA83" s="79"/>
      <c r="OVB83" s="80"/>
      <c r="OVC83" s="80"/>
      <c r="OVD83" s="81"/>
      <c r="OVE83" s="315"/>
      <c r="OVF83" s="315"/>
      <c r="OVG83" s="167"/>
      <c r="OVH83" s="315"/>
      <c r="OVI83" s="315"/>
      <c r="OVJ83" s="169"/>
      <c r="OVK83" s="315"/>
      <c r="OVL83" s="82"/>
      <c r="OVM83" s="323"/>
      <c r="OVN83" s="79"/>
      <c r="OVO83" s="80"/>
      <c r="OVP83" s="80"/>
      <c r="OVQ83" s="81"/>
      <c r="OVR83" s="315"/>
      <c r="OVS83" s="315"/>
      <c r="OVT83" s="167"/>
      <c r="OVU83" s="315"/>
      <c r="OVV83" s="315"/>
      <c r="OVW83" s="169"/>
      <c r="OVX83" s="315"/>
      <c r="OVY83" s="82"/>
      <c r="OVZ83" s="323"/>
      <c r="OWA83" s="79"/>
      <c r="OWB83" s="80"/>
      <c r="OWC83" s="80"/>
      <c r="OWD83" s="81"/>
      <c r="OWE83" s="315"/>
      <c r="OWF83" s="315"/>
      <c r="OWG83" s="167"/>
      <c r="OWH83" s="315"/>
      <c r="OWI83" s="315"/>
      <c r="OWJ83" s="169"/>
      <c r="OWK83" s="315"/>
      <c r="OWL83" s="82"/>
      <c r="OWM83" s="323"/>
      <c r="OWN83" s="79"/>
      <c r="OWO83" s="80"/>
      <c r="OWP83" s="80"/>
      <c r="OWQ83" s="81"/>
      <c r="OWR83" s="315"/>
      <c r="OWS83" s="315"/>
      <c r="OWT83" s="167"/>
      <c r="OWU83" s="315"/>
      <c r="OWV83" s="315"/>
      <c r="OWW83" s="169"/>
      <c r="OWX83" s="315"/>
      <c r="OWY83" s="82"/>
      <c r="OWZ83" s="323"/>
      <c r="OXA83" s="79"/>
      <c r="OXB83" s="80"/>
      <c r="OXC83" s="80"/>
      <c r="OXD83" s="81"/>
      <c r="OXE83" s="315"/>
      <c r="OXF83" s="315"/>
      <c r="OXG83" s="167"/>
      <c r="OXH83" s="315"/>
      <c r="OXI83" s="315"/>
      <c r="OXJ83" s="169"/>
      <c r="OXK83" s="315"/>
      <c r="OXL83" s="82"/>
      <c r="OXM83" s="323"/>
      <c r="OXN83" s="79"/>
      <c r="OXO83" s="80"/>
      <c r="OXP83" s="80"/>
      <c r="OXQ83" s="81"/>
      <c r="OXR83" s="315"/>
      <c r="OXS83" s="315"/>
      <c r="OXT83" s="167"/>
      <c r="OXU83" s="315"/>
      <c r="OXV83" s="315"/>
      <c r="OXW83" s="169"/>
      <c r="OXX83" s="315"/>
      <c r="OXY83" s="82"/>
      <c r="OXZ83" s="323"/>
      <c r="OYA83" s="79"/>
      <c r="OYB83" s="80"/>
      <c r="OYC83" s="80"/>
      <c r="OYD83" s="81"/>
      <c r="OYE83" s="315"/>
      <c r="OYF83" s="315"/>
      <c r="OYG83" s="167"/>
      <c r="OYH83" s="315"/>
      <c r="OYI83" s="315"/>
      <c r="OYJ83" s="169"/>
      <c r="OYK83" s="315"/>
      <c r="OYL83" s="82"/>
      <c r="OYM83" s="323"/>
      <c r="OYN83" s="79"/>
      <c r="OYO83" s="80"/>
      <c r="OYP83" s="80"/>
      <c r="OYQ83" s="81"/>
      <c r="OYR83" s="315"/>
      <c r="OYS83" s="315"/>
      <c r="OYT83" s="167"/>
      <c r="OYU83" s="315"/>
      <c r="OYV83" s="315"/>
      <c r="OYW83" s="169"/>
      <c r="OYX83" s="315"/>
      <c r="OYY83" s="82"/>
      <c r="OYZ83" s="323"/>
      <c r="OZA83" s="79"/>
      <c r="OZB83" s="80"/>
      <c r="OZC83" s="80"/>
      <c r="OZD83" s="81"/>
      <c r="OZE83" s="315"/>
      <c r="OZF83" s="315"/>
      <c r="OZG83" s="167"/>
      <c r="OZH83" s="315"/>
      <c r="OZI83" s="315"/>
      <c r="OZJ83" s="169"/>
      <c r="OZK83" s="315"/>
      <c r="OZL83" s="82"/>
      <c r="OZM83" s="323"/>
      <c r="OZN83" s="79"/>
      <c r="OZO83" s="80"/>
      <c r="OZP83" s="80"/>
      <c r="OZQ83" s="81"/>
      <c r="OZR83" s="315"/>
      <c r="OZS83" s="315"/>
      <c r="OZT83" s="167"/>
      <c r="OZU83" s="315"/>
      <c r="OZV83" s="315"/>
      <c r="OZW83" s="169"/>
      <c r="OZX83" s="315"/>
      <c r="OZY83" s="82"/>
      <c r="OZZ83" s="323"/>
      <c r="PAA83" s="79"/>
      <c r="PAB83" s="80"/>
      <c r="PAC83" s="80"/>
      <c r="PAD83" s="81"/>
      <c r="PAE83" s="315"/>
      <c r="PAF83" s="315"/>
      <c r="PAG83" s="167"/>
      <c r="PAH83" s="315"/>
      <c r="PAI83" s="315"/>
      <c r="PAJ83" s="169"/>
      <c r="PAK83" s="315"/>
      <c r="PAL83" s="82"/>
      <c r="PAM83" s="323"/>
      <c r="PAN83" s="79"/>
      <c r="PAO83" s="80"/>
      <c r="PAP83" s="80"/>
      <c r="PAQ83" s="81"/>
      <c r="PAR83" s="315"/>
      <c r="PAS83" s="315"/>
      <c r="PAT83" s="167"/>
      <c r="PAU83" s="315"/>
      <c r="PAV83" s="315"/>
      <c r="PAW83" s="169"/>
      <c r="PAX83" s="315"/>
      <c r="PAY83" s="82"/>
      <c r="PAZ83" s="323"/>
      <c r="PBA83" s="79"/>
      <c r="PBB83" s="80"/>
      <c r="PBC83" s="80"/>
      <c r="PBD83" s="81"/>
      <c r="PBE83" s="315"/>
      <c r="PBF83" s="315"/>
      <c r="PBG83" s="167"/>
      <c r="PBH83" s="315"/>
      <c r="PBI83" s="315"/>
      <c r="PBJ83" s="169"/>
      <c r="PBK83" s="315"/>
      <c r="PBL83" s="82"/>
      <c r="PBM83" s="323"/>
      <c r="PBN83" s="79"/>
      <c r="PBO83" s="80"/>
      <c r="PBP83" s="80"/>
      <c r="PBQ83" s="81"/>
      <c r="PBR83" s="315"/>
      <c r="PBS83" s="315"/>
      <c r="PBT83" s="167"/>
      <c r="PBU83" s="315"/>
      <c r="PBV83" s="315"/>
      <c r="PBW83" s="169"/>
      <c r="PBX83" s="315"/>
      <c r="PBY83" s="82"/>
      <c r="PBZ83" s="323"/>
      <c r="PCA83" s="79"/>
      <c r="PCB83" s="80"/>
      <c r="PCC83" s="80"/>
      <c r="PCD83" s="81"/>
      <c r="PCE83" s="315"/>
      <c r="PCF83" s="315"/>
      <c r="PCG83" s="167"/>
      <c r="PCH83" s="315"/>
      <c r="PCI83" s="315"/>
      <c r="PCJ83" s="169"/>
      <c r="PCK83" s="315"/>
      <c r="PCL83" s="82"/>
      <c r="PCM83" s="323"/>
      <c r="PCN83" s="79"/>
      <c r="PCO83" s="80"/>
      <c r="PCP83" s="80"/>
      <c r="PCQ83" s="81"/>
      <c r="PCR83" s="315"/>
      <c r="PCS83" s="315"/>
      <c r="PCT83" s="167"/>
      <c r="PCU83" s="315"/>
      <c r="PCV83" s="315"/>
      <c r="PCW83" s="169"/>
      <c r="PCX83" s="315"/>
      <c r="PCY83" s="82"/>
      <c r="PCZ83" s="323"/>
      <c r="PDA83" s="79"/>
      <c r="PDB83" s="80"/>
      <c r="PDC83" s="80"/>
      <c r="PDD83" s="81"/>
      <c r="PDE83" s="315"/>
      <c r="PDF83" s="315"/>
      <c r="PDG83" s="167"/>
      <c r="PDH83" s="315"/>
      <c r="PDI83" s="315"/>
      <c r="PDJ83" s="169"/>
      <c r="PDK83" s="315"/>
      <c r="PDL83" s="82"/>
      <c r="PDM83" s="323"/>
      <c r="PDN83" s="79"/>
      <c r="PDO83" s="80"/>
      <c r="PDP83" s="80"/>
      <c r="PDQ83" s="81"/>
      <c r="PDR83" s="315"/>
      <c r="PDS83" s="315"/>
      <c r="PDT83" s="167"/>
      <c r="PDU83" s="315"/>
      <c r="PDV83" s="315"/>
      <c r="PDW83" s="169"/>
      <c r="PDX83" s="315"/>
      <c r="PDY83" s="82"/>
      <c r="PDZ83" s="323"/>
      <c r="PEA83" s="79"/>
      <c r="PEB83" s="80"/>
      <c r="PEC83" s="80"/>
      <c r="PED83" s="81"/>
      <c r="PEE83" s="315"/>
      <c r="PEF83" s="315"/>
      <c r="PEG83" s="167"/>
      <c r="PEH83" s="315"/>
      <c r="PEI83" s="315"/>
      <c r="PEJ83" s="169"/>
      <c r="PEK83" s="315"/>
      <c r="PEL83" s="82"/>
      <c r="PEM83" s="323"/>
      <c r="PEN83" s="79"/>
      <c r="PEO83" s="80"/>
      <c r="PEP83" s="80"/>
      <c r="PEQ83" s="81"/>
      <c r="PER83" s="315"/>
      <c r="PES83" s="315"/>
      <c r="PET83" s="167"/>
      <c r="PEU83" s="315"/>
      <c r="PEV83" s="315"/>
      <c r="PEW83" s="169"/>
      <c r="PEX83" s="315"/>
      <c r="PEY83" s="82"/>
      <c r="PEZ83" s="323"/>
      <c r="PFA83" s="79"/>
      <c r="PFB83" s="80"/>
      <c r="PFC83" s="80"/>
      <c r="PFD83" s="81"/>
      <c r="PFE83" s="315"/>
      <c r="PFF83" s="315"/>
      <c r="PFG83" s="167"/>
      <c r="PFH83" s="315"/>
      <c r="PFI83" s="315"/>
      <c r="PFJ83" s="169"/>
      <c r="PFK83" s="315"/>
      <c r="PFL83" s="82"/>
      <c r="PFM83" s="323"/>
      <c r="PFN83" s="79"/>
      <c r="PFO83" s="80"/>
      <c r="PFP83" s="80"/>
      <c r="PFQ83" s="81"/>
      <c r="PFR83" s="315"/>
      <c r="PFS83" s="315"/>
      <c r="PFT83" s="167"/>
      <c r="PFU83" s="315"/>
      <c r="PFV83" s="315"/>
      <c r="PFW83" s="169"/>
      <c r="PFX83" s="315"/>
      <c r="PFY83" s="82"/>
      <c r="PFZ83" s="323"/>
      <c r="PGA83" s="79"/>
      <c r="PGB83" s="80"/>
      <c r="PGC83" s="80"/>
      <c r="PGD83" s="81"/>
      <c r="PGE83" s="315"/>
      <c r="PGF83" s="315"/>
      <c r="PGG83" s="167"/>
      <c r="PGH83" s="315"/>
      <c r="PGI83" s="315"/>
      <c r="PGJ83" s="169"/>
      <c r="PGK83" s="315"/>
      <c r="PGL83" s="82"/>
      <c r="PGM83" s="323"/>
      <c r="PGN83" s="79"/>
      <c r="PGO83" s="80"/>
      <c r="PGP83" s="80"/>
      <c r="PGQ83" s="81"/>
      <c r="PGR83" s="315"/>
      <c r="PGS83" s="315"/>
      <c r="PGT83" s="167"/>
      <c r="PGU83" s="315"/>
      <c r="PGV83" s="315"/>
      <c r="PGW83" s="169"/>
      <c r="PGX83" s="315"/>
      <c r="PGY83" s="82"/>
      <c r="PGZ83" s="323"/>
      <c r="PHA83" s="79"/>
      <c r="PHB83" s="80"/>
      <c r="PHC83" s="80"/>
      <c r="PHD83" s="81"/>
      <c r="PHE83" s="315"/>
      <c r="PHF83" s="315"/>
      <c r="PHG83" s="167"/>
      <c r="PHH83" s="315"/>
      <c r="PHI83" s="315"/>
      <c r="PHJ83" s="169"/>
      <c r="PHK83" s="315"/>
      <c r="PHL83" s="82"/>
      <c r="PHM83" s="323"/>
      <c r="PHN83" s="79"/>
      <c r="PHO83" s="80"/>
      <c r="PHP83" s="80"/>
      <c r="PHQ83" s="81"/>
      <c r="PHR83" s="315"/>
      <c r="PHS83" s="315"/>
      <c r="PHT83" s="167"/>
      <c r="PHU83" s="315"/>
      <c r="PHV83" s="315"/>
      <c r="PHW83" s="169"/>
      <c r="PHX83" s="315"/>
      <c r="PHY83" s="82"/>
      <c r="PHZ83" s="323"/>
      <c r="PIA83" s="79"/>
      <c r="PIB83" s="80"/>
      <c r="PIC83" s="80"/>
      <c r="PID83" s="81"/>
      <c r="PIE83" s="315"/>
      <c r="PIF83" s="315"/>
      <c r="PIG83" s="167"/>
      <c r="PIH83" s="315"/>
      <c r="PII83" s="315"/>
      <c r="PIJ83" s="169"/>
      <c r="PIK83" s="315"/>
      <c r="PIL83" s="82"/>
      <c r="PIM83" s="323"/>
      <c r="PIN83" s="79"/>
      <c r="PIO83" s="80"/>
      <c r="PIP83" s="80"/>
      <c r="PIQ83" s="81"/>
      <c r="PIR83" s="315"/>
      <c r="PIS83" s="315"/>
      <c r="PIT83" s="167"/>
      <c r="PIU83" s="315"/>
      <c r="PIV83" s="315"/>
      <c r="PIW83" s="169"/>
      <c r="PIX83" s="315"/>
      <c r="PIY83" s="82"/>
      <c r="PIZ83" s="323"/>
      <c r="PJA83" s="79"/>
      <c r="PJB83" s="80"/>
      <c r="PJC83" s="80"/>
      <c r="PJD83" s="81"/>
      <c r="PJE83" s="315"/>
      <c r="PJF83" s="315"/>
      <c r="PJG83" s="167"/>
      <c r="PJH83" s="315"/>
      <c r="PJI83" s="315"/>
      <c r="PJJ83" s="169"/>
      <c r="PJK83" s="315"/>
      <c r="PJL83" s="82"/>
      <c r="PJM83" s="323"/>
      <c r="PJN83" s="79"/>
      <c r="PJO83" s="80"/>
      <c r="PJP83" s="80"/>
      <c r="PJQ83" s="81"/>
      <c r="PJR83" s="315"/>
      <c r="PJS83" s="315"/>
      <c r="PJT83" s="167"/>
      <c r="PJU83" s="315"/>
      <c r="PJV83" s="315"/>
      <c r="PJW83" s="169"/>
      <c r="PJX83" s="315"/>
      <c r="PJY83" s="82"/>
      <c r="PJZ83" s="323"/>
      <c r="PKA83" s="79"/>
      <c r="PKB83" s="80"/>
      <c r="PKC83" s="80"/>
      <c r="PKD83" s="81"/>
      <c r="PKE83" s="315"/>
      <c r="PKF83" s="315"/>
      <c r="PKG83" s="167"/>
      <c r="PKH83" s="315"/>
      <c r="PKI83" s="315"/>
      <c r="PKJ83" s="169"/>
      <c r="PKK83" s="315"/>
      <c r="PKL83" s="82"/>
      <c r="PKM83" s="323"/>
      <c r="PKN83" s="79"/>
      <c r="PKO83" s="80"/>
      <c r="PKP83" s="80"/>
      <c r="PKQ83" s="81"/>
      <c r="PKR83" s="315"/>
      <c r="PKS83" s="315"/>
      <c r="PKT83" s="167"/>
      <c r="PKU83" s="315"/>
      <c r="PKV83" s="315"/>
      <c r="PKW83" s="169"/>
      <c r="PKX83" s="315"/>
      <c r="PKY83" s="82"/>
      <c r="PKZ83" s="323"/>
      <c r="PLA83" s="79"/>
      <c r="PLB83" s="80"/>
      <c r="PLC83" s="80"/>
      <c r="PLD83" s="81"/>
      <c r="PLE83" s="315"/>
      <c r="PLF83" s="315"/>
      <c r="PLG83" s="167"/>
      <c r="PLH83" s="315"/>
      <c r="PLI83" s="315"/>
      <c r="PLJ83" s="169"/>
      <c r="PLK83" s="315"/>
      <c r="PLL83" s="82"/>
      <c r="PLM83" s="323"/>
      <c r="PLN83" s="79"/>
      <c r="PLO83" s="80"/>
      <c r="PLP83" s="80"/>
      <c r="PLQ83" s="81"/>
      <c r="PLR83" s="315"/>
      <c r="PLS83" s="315"/>
      <c r="PLT83" s="167"/>
      <c r="PLU83" s="315"/>
      <c r="PLV83" s="315"/>
      <c r="PLW83" s="169"/>
      <c r="PLX83" s="315"/>
      <c r="PLY83" s="82"/>
      <c r="PLZ83" s="323"/>
      <c r="PMA83" s="79"/>
      <c r="PMB83" s="80"/>
      <c r="PMC83" s="80"/>
      <c r="PMD83" s="81"/>
      <c r="PME83" s="315"/>
      <c r="PMF83" s="315"/>
      <c r="PMG83" s="167"/>
      <c r="PMH83" s="315"/>
      <c r="PMI83" s="315"/>
      <c r="PMJ83" s="169"/>
      <c r="PMK83" s="315"/>
      <c r="PML83" s="82"/>
      <c r="PMM83" s="323"/>
      <c r="PMN83" s="79"/>
      <c r="PMO83" s="80"/>
      <c r="PMP83" s="80"/>
      <c r="PMQ83" s="81"/>
      <c r="PMR83" s="315"/>
      <c r="PMS83" s="315"/>
      <c r="PMT83" s="167"/>
      <c r="PMU83" s="315"/>
      <c r="PMV83" s="315"/>
      <c r="PMW83" s="169"/>
      <c r="PMX83" s="315"/>
      <c r="PMY83" s="82"/>
      <c r="PMZ83" s="323"/>
      <c r="PNA83" s="79"/>
      <c r="PNB83" s="80"/>
      <c r="PNC83" s="80"/>
      <c r="PND83" s="81"/>
      <c r="PNE83" s="315"/>
      <c r="PNF83" s="315"/>
      <c r="PNG83" s="167"/>
      <c r="PNH83" s="315"/>
      <c r="PNI83" s="315"/>
      <c r="PNJ83" s="169"/>
      <c r="PNK83" s="315"/>
      <c r="PNL83" s="82"/>
      <c r="PNM83" s="323"/>
      <c r="PNN83" s="79"/>
      <c r="PNO83" s="80"/>
      <c r="PNP83" s="80"/>
      <c r="PNQ83" s="81"/>
      <c r="PNR83" s="315"/>
      <c r="PNS83" s="315"/>
      <c r="PNT83" s="167"/>
      <c r="PNU83" s="315"/>
      <c r="PNV83" s="315"/>
      <c r="PNW83" s="169"/>
      <c r="PNX83" s="315"/>
      <c r="PNY83" s="82"/>
      <c r="PNZ83" s="323"/>
      <c r="POA83" s="79"/>
      <c r="POB83" s="80"/>
      <c r="POC83" s="80"/>
      <c r="POD83" s="81"/>
      <c r="POE83" s="315"/>
      <c r="POF83" s="315"/>
      <c r="POG83" s="167"/>
      <c r="POH83" s="315"/>
      <c r="POI83" s="315"/>
      <c r="POJ83" s="169"/>
      <c r="POK83" s="315"/>
      <c r="POL83" s="82"/>
      <c r="POM83" s="323"/>
      <c r="PON83" s="79"/>
      <c r="POO83" s="80"/>
      <c r="POP83" s="80"/>
      <c r="POQ83" s="81"/>
      <c r="POR83" s="315"/>
      <c r="POS83" s="315"/>
      <c r="POT83" s="167"/>
      <c r="POU83" s="315"/>
      <c r="POV83" s="315"/>
      <c r="POW83" s="169"/>
      <c r="POX83" s="315"/>
      <c r="POY83" s="82"/>
      <c r="POZ83" s="323"/>
      <c r="PPA83" s="79"/>
      <c r="PPB83" s="80"/>
      <c r="PPC83" s="80"/>
      <c r="PPD83" s="81"/>
      <c r="PPE83" s="315"/>
      <c r="PPF83" s="315"/>
      <c r="PPG83" s="167"/>
      <c r="PPH83" s="315"/>
      <c r="PPI83" s="315"/>
      <c r="PPJ83" s="169"/>
      <c r="PPK83" s="315"/>
      <c r="PPL83" s="82"/>
      <c r="PPM83" s="323"/>
      <c r="PPN83" s="79"/>
      <c r="PPO83" s="80"/>
      <c r="PPP83" s="80"/>
      <c r="PPQ83" s="81"/>
      <c r="PPR83" s="315"/>
      <c r="PPS83" s="315"/>
      <c r="PPT83" s="167"/>
      <c r="PPU83" s="315"/>
      <c r="PPV83" s="315"/>
      <c r="PPW83" s="169"/>
      <c r="PPX83" s="315"/>
      <c r="PPY83" s="82"/>
      <c r="PPZ83" s="323"/>
      <c r="PQA83" s="79"/>
      <c r="PQB83" s="80"/>
      <c r="PQC83" s="80"/>
      <c r="PQD83" s="81"/>
      <c r="PQE83" s="315"/>
      <c r="PQF83" s="315"/>
      <c r="PQG83" s="167"/>
      <c r="PQH83" s="315"/>
      <c r="PQI83" s="315"/>
      <c r="PQJ83" s="169"/>
      <c r="PQK83" s="315"/>
      <c r="PQL83" s="82"/>
      <c r="PQM83" s="323"/>
      <c r="PQN83" s="79"/>
      <c r="PQO83" s="80"/>
      <c r="PQP83" s="80"/>
      <c r="PQQ83" s="81"/>
      <c r="PQR83" s="315"/>
      <c r="PQS83" s="315"/>
      <c r="PQT83" s="167"/>
      <c r="PQU83" s="315"/>
      <c r="PQV83" s="315"/>
      <c r="PQW83" s="169"/>
      <c r="PQX83" s="315"/>
      <c r="PQY83" s="82"/>
      <c r="PQZ83" s="323"/>
      <c r="PRA83" s="79"/>
      <c r="PRB83" s="80"/>
      <c r="PRC83" s="80"/>
      <c r="PRD83" s="81"/>
      <c r="PRE83" s="315"/>
      <c r="PRF83" s="315"/>
      <c r="PRG83" s="167"/>
      <c r="PRH83" s="315"/>
      <c r="PRI83" s="315"/>
      <c r="PRJ83" s="169"/>
      <c r="PRK83" s="315"/>
      <c r="PRL83" s="82"/>
      <c r="PRM83" s="323"/>
      <c r="PRN83" s="79"/>
      <c r="PRO83" s="80"/>
      <c r="PRP83" s="80"/>
      <c r="PRQ83" s="81"/>
      <c r="PRR83" s="315"/>
      <c r="PRS83" s="315"/>
      <c r="PRT83" s="167"/>
      <c r="PRU83" s="315"/>
      <c r="PRV83" s="315"/>
      <c r="PRW83" s="169"/>
      <c r="PRX83" s="315"/>
      <c r="PRY83" s="82"/>
      <c r="PRZ83" s="323"/>
      <c r="PSA83" s="79"/>
      <c r="PSB83" s="80"/>
      <c r="PSC83" s="80"/>
      <c r="PSD83" s="81"/>
      <c r="PSE83" s="315"/>
      <c r="PSF83" s="315"/>
      <c r="PSG83" s="167"/>
      <c r="PSH83" s="315"/>
      <c r="PSI83" s="315"/>
      <c r="PSJ83" s="169"/>
      <c r="PSK83" s="315"/>
      <c r="PSL83" s="82"/>
      <c r="PSM83" s="323"/>
      <c r="PSN83" s="79"/>
      <c r="PSO83" s="80"/>
      <c r="PSP83" s="80"/>
      <c r="PSQ83" s="81"/>
      <c r="PSR83" s="315"/>
      <c r="PSS83" s="315"/>
      <c r="PST83" s="167"/>
      <c r="PSU83" s="315"/>
      <c r="PSV83" s="315"/>
      <c r="PSW83" s="169"/>
      <c r="PSX83" s="315"/>
      <c r="PSY83" s="82"/>
      <c r="PSZ83" s="323"/>
      <c r="PTA83" s="79"/>
      <c r="PTB83" s="80"/>
      <c r="PTC83" s="80"/>
      <c r="PTD83" s="81"/>
      <c r="PTE83" s="315"/>
      <c r="PTF83" s="315"/>
      <c r="PTG83" s="167"/>
      <c r="PTH83" s="315"/>
      <c r="PTI83" s="315"/>
      <c r="PTJ83" s="169"/>
      <c r="PTK83" s="315"/>
      <c r="PTL83" s="82"/>
      <c r="PTM83" s="323"/>
      <c r="PTN83" s="79"/>
      <c r="PTO83" s="80"/>
      <c r="PTP83" s="80"/>
      <c r="PTQ83" s="81"/>
      <c r="PTR83" s="315"/>
      <c r="PTS83" s="315"/>
      <c r="PTT83" s="167"/>
      <c r="PTU83" s="315"/>
      <c r="PTV83" s="315"/>
      <c r="PTW83" s="169"/>
      <c r="PTX83" s="315"/>
      <c r="PTY83" s="82"/>
      <c r="PTZ83" s="323"/>
      <c r="PUA83" s="79"/>
      <c r="PUB83" s="80"/>
      <c r="PUC83" s="80"/>
      <c r="PUD83" s="81"/>
      <c r="PUE83" s="315"/>
      <c r="PUF83" s="315"/>
      <c r="PUG83" s="167"/>
      <c r="PUH83" s="315"/>
      <c r="PUI83" s="315"/>
      <c r="PUJ83" s="169"/>
      <c r="PUK83" s="315"/>
      <c r="PUL83" s="82"/>
      <c r="PUM83" s="323"/>
      <c r="PUN83" s="79"/>
      <c r="PUO83" s="80"/>
      <c r="PUP83" s="80"/>
      <c r="PUQ83" s="81"/>
      <c r="PUR83" s="315"/>
      <c r="PUS83" s="315"/>
      <c r="PUT83" s="167"/>
      <c r="PUU83" s="315"/>
      <c r="PUV83" s="315"/>
      <c r="PUW83" s="169"/>
      <c r="PUX83" s="315"/>
      <c r="PUY83" s="82"/>
      <c r="PUZ83" s="323"/>
      <c r="PVA83" s="79"/>
      <c r="PVB83" s="80"/>
      <c r="PVC83" s="80"/>
      <c r="PVD83" s="81"/>
      <c r="PVE83" s="315"/>
      <c r="PVF83" s="315"/>
      <c r="PVG83" s="167"/>
      <c r="PVH83" s="315"/>
      <c r="PVI83" s="315"/>
      <c r="PVJ83" s="169"/>
      <c r="PVK83" s="315"/>
      <c r="PVL83" s="82"/>
      <c r="PVM83" s="323"/>
      <c r="PVN83" s="79"/>
      <c r="PVO83" s="80"/>
      <c r="PVP83" s="80"/>
      <c r="PVQ83" s="81"/>
      <c r="PVR83" s="315"/>
      <c r="PVS83" s="315"/>
      <c r="PVT83" s="167"/>
      <c r="PVU83" s="315"/>
      <c r="PVV83" s="315"/>
      <c r="PVW83" s="169"/>
      <c r="PVX83" s="315"/>
      <c r="PVY83" s="82"/>
      <c r="PVZ83" s="323"/>
      <c r="PWA83" s="79"/>
      <c r="PWB83" s="80"/>
      <c r="PWC83" s="80"/>
      <c r="PWD83" s="81"/>
      <c r="PWE83" s="315"/>
      <c r="PWF83" s="315"/>
      <c r="PWG83" s="167"/>
      <c r="PWH83" s="315"/>
      <c r="PWI83" s="315"/>
      <c r="PWJ83" s="169"/>
      <c r="PWK83" s="315"/>
      <c r="PWL83" s="82"/>
      <c r="PWM83" s="323"/>
      <c r="PWN83" s="79"/>
      <c r="PWO83" s="80"/>
      <c r="PWP83" s="80"/>
      <c r="PWQ83" s="81"/>
      <c r="PWR83" s="315"/>
      <c r="PWS83" s="315"/>
      <c r="PWT83" s="167"/>
      <c r="PWU83" s="315"/>
      <c r="PWV83" s="315"/>
      <c r="PWW83" s="169"/>
      <c r="PWX83" s="315"/>
      <c r="PWY83" s="82"/>
      <c r="PWZ83" s="323"/>
      <c r="PXA83" s="79"/>
      <c r="PXB83" s="80"/>
      <c r="PXC83" s="80"/>
      <c r="PXD83" s="81"/>
      <c r="PXE83" s="315"/>
      <c r="PXF83" s="315"/>
      <c r="PXG83" s="167"/>
      <c r="PXH83" s="315"/>
      <c r="PXI83" s="315"/>
      <c r="PXJ83" s="169"/>
      <c r="PXK83" s="315"/>
      <c r="PXL83" s="82"/>
      <c r="PXM83" s="323"/>
      <c r="PXN83" s="79"/>
      <c r="PXO83" s="80"/>
      <c r="PXP83" s="80"/>
      <c r="PXQ83" s="81"/>
      <c r="PXR83" s="315"/>
      <c r="PXS83" s="315"/>
      <c r="PXT83" s="167"/>
      <c r="PXU83" s="315"/>
      <c r="PXV83" s="315"/>
      <c r="PXW83" s="169"/>
      <c r="PXX83" s="315"/>
      <c r="PXY83" s="82"/>
      <c r="PXZ83" s="323"/>
      <c r="PYA83" s="79"/>
      <c r="PYB83" s="80"/>
      <c r="PYC83" s="80"/>
      <c r="PYD83" s="81"/>
      <c r="PYE83" s="315"/>
      <c r="PYF83" s="315"/>
      <c r="PYG83" s="167"/>
      <c r="PYH83" s="315"/>
      <c r="PYI83" s="315"/>
      <c r="PYJ83" s="169"/>
      <c r="PYK83" s="315"/>
      <c r="PYL83" s="82"/>
      <c r="PYM83" s="323"/>
      <c r="PYN83" s="79"/>
      <c r="PYO83" s="80"/>
      <c r="PYP83" s="80"/>
      <c r="PYQ83" s="81"/>
      <c r="PYR83" s="315"/>
      <c r="PYS83" s="315"/>
      <c r="PYT83" s="167"/>
      <c r="PYU83" s="315"/>
      <c r="PYV83" s="315"/>
      <c r="PYW83" s="169"/>
      <c r="PYX83" s="315"/>
      <c r="PYY83" s="82"/>
      <c r="PYZ83" s="323"/>
      <c r="PZA83" s="79"/>
      <c r="PZB83" s="80"/>
      <c r="PZC83" s="80"/>
      <c r="PZD83" s="81"/>
      <c r="PZE83" s="315"/>
      <c r="PZF83" s="315"/>
      <c r="PZG83" s="167"/>
      <c r="PZH83" s="315"/>
      <c r="PZI83" s="315"/>
      <c r="PZJ83" s="169"/>
      <c r="PZK83" s="315"/>
      <c r="PZL83" s="82"/>
      <c r="PZM83" s="323"/>
      <c r="PZN83" s="79"/>
      <c r="PZO83" s="80"/>
      <c r="PZP83" s="80"/>
      <c r="PZQ83" s="81"/>
      <c r="PZR83" s="315"/>
      <c r="PZS83" s="315"/>
      <c r="PZT83" s="167"/>
      <c r="PZU83" s="315"/>
      <c r="PZV83" s="315"/>
      <c r="PZW83" s="169"/>
      <c r="PZX83" s="315"/>
      <c r="PZY83" s="82"/>
      <c r="PZZ83" s="323"/>
      <c r="QAA83" s="79"/>
      <c r="QAB83" s="80"/>
      <c r="QAC83" s="80"/>
      <c r="QAD83" s="81"/>
      <c r="QAE83" s="315"/>
      <c r="QAF83" s="315"/>
      <c r="QAG83" s="167"/>
      <c r="QAH83" s="315"/>
      <c r="QAI83" s="315"/>
      <c r="QAJ83" s="169"/>
      <c r="QAK83" s="315"/>
      <c r="QAL83" s="82"/>
      <c r="QAM83" s="323"/>
      <c r="QAN83" s="79"/>
      <c r="QAO83" s="80"/>
      <c r="QAP83" s="80"/>
      <c r="QAQ83" s="81"/>
      <c r="QAR83" s="315"/>
      <c r="QAS83" s="315"/>
      <c r="QAT83" s="167"/>
      <c r="QAU83" s="315"/>
      <c r="QAV83" s="315"/>
      <c r="QAW83" s="169"/>
      <c r="QAX83" s="315"/>
      <c r="QAY83" s="82"/>
      <c r="QAZ83" s="323"/>
      <c r="QBA83" s="79"/>
      <c r="QBB83" s="80"/>
      <c r="QBC83" s="80"/>
      <c r="QBD83" s="81"/>
      <c r="QBE83" s="315"/>
      <c r="QBF83" s="315"/>
      <c r="QBG83" s="167"/>
      <c r="QBH83" s="315"/>
      <c r="QBI83" s="315"/>
      <c r="QBJ83" s="169"/>
      <c r="QBK83" s="315"/>
      <c r="QBL83" s="82"/>
      <c r="QBM83" s="323"/>
      <c r="QBN83" s="79"/>
      <c r="QBO83" s="80"/>
      <c r="QBP83" s="80"/>
      <c r="QBQ83" s="81"/>
      <c r="QBR83" s="315"/>
      <c r="QBS83" s="315"/>
      <c r="QBT83" s="167"/>
      <c r="QBU83" s="315"/>
      <c r="QBV83" s="315"/>
      <c r="QBW83" s="169"/>
      <c r="QBX83" s="315"/>
      <c r="QBY83" s="82"/>
      <c r="QBZ83" s="323"/>
      <c r="QCA83" s="79"/>
      <c r="QCB83" s="80"/>
      <c r="QCC83" s="80"/>
      <c r="QCD83" s="81"/>
      <c r="QCE83" s="315"/>
      <c r="QCF83" s="315"/>
      <c r="QCG83" s="167"/>
      <c r="QCH83" s="315"/>
      <c r="QCI83" s="315"/>
      <c r="QCJ83" s="169"/>
      <c r="QCK83" s="315"/>
      <c r="QCL83" s="82"/>
      <c r="QCM83" s="323"/>
      <c r="QCN83" s="79"/>
      <c r="QCO83" s="80"/>
      <c r="QCP83" s="80"/>
      <c r="QCQ83" s="81"/>
      <c r="QCR83" s="315"/>
      <c r="QCS83" s="315"/>
      <c r="QCT83" s="167"/>
      <c r="QCU83" s="315"/>
      <c r="QCV83" s="315"/>
      <c r="QCW83" s="169"/>
      <c r="QCX83" s="315"/>
      <c r="QCY83" s="82"/>
      <c r="QCZ83" s="323"/>
      <c r="QDA83" s="79"/>
      <c r="QDB83" s="80"/>
      <c r="QDC83" s="80"/>
      <c r="QDD83" s="81"/>
      <c r="QDE83" s="315"/>
      <c r="QDF83" s="315"/>
      <c r="QDG83" s="167"/>
      <c r="QDH83" s="315"/>
      <c r="QDI83" s="315"/>
      <c r="QDJ83" s="169"/>
      <c r="QDK83" s="315"/>
      <c r="QDL83" s="82"/>
      <c r="QDM83" s="323"/>
      <c r="QDN83" s="79"/>
      <c r="QDO83" s="80"/>
      <c r="QDP83" s="80"/>
      <c r="QDQ83" s="81"/>
      <c r="QDR83" s="315"/>
      <c r="QDS83" s="315"/>
      <c r="QDT83" s="167"/>
      <c r="QDU83" s="315"/>
      <c r="QDV83" s="315"/>
      <c r="QDW83" s="169"/>
      <c r="QDX83" s="315"/>
      <c r="QDY83" s="82"/>
      <c r="QDZ83" s="323"/>
      <c r="QEA83" s="79"/>
      <c r="QEB83" s="80"/>
      <c r="QEC83" s="80"/>
      <c r="QED83" s="81"/>
      <c r="QEE83" s="315"/>
      <c r="QEF83" s="315"/>
      <c r="QEG83" s="167"/>
      <c r="QEH83" s="315"/>
      <c r="QEI83" s="315"/>
      <c r="QEJ83" s="169"/>
      <c r="QEK83" s="315"/>
      <c r="QEL83" s="82"/>
      <c r="QEM83" s="323"/>
      <c r="QEN83" s="79"/>
      <c r="QEO83" s="80"/>
      <c r="QEP83" s="80"/>
      <c r="QEQ83" s="81"/>
      <c r="QER83" s="315"/>
      <c r="QES83" s="315"/>
      <c r="QET83" s="167"/>
      <c r="QEU83" s="315"/>
      <c r="QEV83" s="315"/>
      <c r="QEW83" s="169"/>
      <c r="QEX83" s="315"/>
      <c r="QEY83" s="82"/>
      <c r="QEZ83" s="323"/>
      <c r="QFA83" s="79"/>
      <c r="QFB83" s="80"/>
      <c r="QFC83" s="80"/>
      <c r="QFD83" s="81"/>
      <c r="QFE83" s="315"/>
      <c r="QFF83" s="315"/>
      <c r="QFG83" s="167"/>
      <c r="QFH83" s="315"/>
      <c r="QFI83" s="315"/>
      <c r="QFJ83" s="169"/>
      <c r="QFK83" s="315"/>
      <c r="QFL83" s="82"/>
      <c r="QFM83" s="323"/>
      <c r="QFN83" s="79"/>
      <c r="QFO83" s="80"/>
      <c r="QFP83" s="80"/>
      <c r="QFQ83" s="81"/>
      <c r="QFR83" s="315"/>
      <c r="QFS83" s="315"/>
      <c r="QFT83" s="167"/>
      <c r="QFU83" s="315"/>
      <c r="QFV83" s="315"/>
      <c r="QFW83" s="169"/>
      <c r="QFX83" s="315"/>
      <c r="QFY83" s="82"/>
      <c r="QFZ83" s="323"/>
      <c r="QGA83" s="79"/>
      <c r="QGB83" s="80"/>
      <c r="QGC83" s="80"/>
      <c r="QGD83" s="81"/>
      <c r="QGE83" s="315"/>
      <c r="QGF83" s="315"/>
      <c r="QGG83" s="167"/>
      <c r="QGH83" s="315"/>
      <c r="QGI83" s="315"/>
      <c r="QGJ83" s="169"/>
      <c r="QGK83" s="315"/>
      <c r="QGL83" s="82"/>
      <c r="QGM83" s="323"/>
      <c r="QGN83" s="79"/>
      <c r="QGO83" s="80"/>
      <c r="QGP83" s="80"/>
      <c r="QGQ83" s="81"/>
      <c r="QGR83" s="315"/>
      <c r="QGS83" s="315"/>
      <c r="QGT83" s="167"/>
      <c r="QGU83" s="315"/>
      <c r="QGV83" s="315"/>
      <c r="QGW83" s="169"/>
      <c r="QGX83" s="315"/>
      <c r="QGY83" s="82"/>
      <c r="QGZ83" s="323"/>
      <c r="QHA83" s="79"/>
      <c r="QHB83" s="80"/>
      <c r="QHC83" s="80"/>
      <c r="QHD83" s="81"/>
      <c r="QHE83" s="315"/>
      <c r="QHF83" s="315"/>
      <c r="QHG83" s="167"/>
      <c r="QHH83" s="315"/>
      <c r="QHI83" s="315"/>
      <c r="QHJ83" s="169"/>
      <c r="QHK83" s="315"/>
      <c r="QHL83" s="82"/>
      <c r="QHM83" s="323"/>
      <c r="QHN83" s="79"/>
      <c r="QHO83" s="80"/>
      <c r="QHP83" s="80"/>
      <c r="QHQ83" s="81"/>
      <c r="QHR83" s="315"/>
      <c r="QHS83" s="315"/>
      <c r="QHT83" s="167"/>
      <c r="QHU83" s="315"/>
      <c r="QHV83" s="315"/>
      <c r="QHW83" s="169"/>
      <c r="QHX83" s="315"/>
      <c r="QHY83" s="82"/>
      <c r="QHZ83" s="323"/>
      <c r="QIA83" s="79"/>
      <c r="QIB83" s="80"/>
      <c r="QIC83" s="80"/>
      <c r="QID83" s="81"/>
      <c r="QIE83" s="315"/>
      <c r="QIF83" s="315"/>
      <c r="QIG83" s="167"/>
      <c r="QIH83" s="315"/>
      <c r="QII83" s="315"/>
      <c r="QIJ83" s="169"/>
      <c r="QIK83" s="315"/>
      <c r="QIL83" s="82"/>
      <c r="QIM83" s="323"/>
      <c r="QIN83" s="79"/>
      <c r="QIO83" s="80"/>
      <c r="QIP83" s="80"/>
      <c r="QIQ83" s="81"/>
      <c r="QIR83" s="315"/>
      <c r="QIS83" s="315"/>
      <c r="QIT83" s="167"/>
      <c r="QIU83" s="315"/>
      <c r="QIV83" s="315"/>
      <c r="QIW83" s="169"/>
      <c r="QIX83" s="315"/>
      <c r="QIY83" s="82"/>
      <c r="QIZ83" s="323"/>
      <c r="QJA83" s="79"/>
      <c r="QJB83" s="80"/>
      <c r="QJC83" s="80"/>
      <c r="QJD83" s="81"/>
      <c r="QJE83" s="315"/>
      <c r="QJF83" s="315"/>
      <c r="QJG83" s="167"/>
      <c r="QJH83" s="315"/>
      <c r="QJI83" s="315"/>
      <c r="QJJ83" s="169"/>
      <c r="QJK83" s="315"/>
      <c r="QJL83" s="82"/>
      <c r="QJM83" s="323"/>
      <c r="QJN83" s="79"/>
      <c r="QJO83" s="80"/>
      <c r="QJP83" s="80"/>
      <c r="QJQ83" s="81"/>
      <c r="QJR83" s="315"/>
      <c r="QJS83" s="315"/>
      <c r="QJT83" s="167"/>
      <c r="QJU83" s="315"/>
      <c r="QJV83" s="315"/>
      <c r="QJW83" s="169"/>
      <c r="QJX83" s="315"/>
      <c r="QJY83" s="82"/>
      <c r="QJZ83" s="323"/>
      <c r="QKA83" s="79"/>
      <c r="QKB83" s="80"/>
      <c r="QKC83" s="80"/>
      <c r="QKD83" s="81"/>
      <c r="QKE83" s="315"/>
      <c r="QKF83" s="315"/>
      <c r="QKG83" s="167"/>
      <c r="QKH83" s="315"/>
      <c r="QKI83" s="315"/>
      <c r="QKJ83" s="169"/>
      <c r="QKK83" s="315"/>
      <c r="QKL83" s="82"/>
      <c r="QKM83" s="323"/>
      <c r="QKN83" s="79"/>
      <c r="QKO83" s="80"/>
      <c r="QKP83" s="80"/>
      <c r="QKQ83" s="81"/>
      <c r="QKR83" s="315"/>
      <c r="QKS83" s="315"/>
      <c r="QKT83" s="167"/>
      <c r="QKU83" s="315"/>
      <c r="QKV83" s="315"/>
      <c r="QKW83" s="169"/>
      <c r="QKX83" s="315"/>
      <c r="QKY83" s="82"/>
      <c r="QKZ83" s="323"/>
      <c r="QLA83" s="79"/>
      <c r="QLB83" s="80"/>
      <c r="QLC83" s="80"/>
      <c r="QLD83" s="81"/>
      <c r="QLE83" s="315"/>
      <c r="QLF83" s="315"/>
      <c r="QLG83" s="167"/>
      <c r="QLH83" s="315"/>
      <c r="QLI83" s="315"/>
      <c r="QLJ83" s="169"/>
      <c r="QLK83" s="315"/>
      <c r="QLL83" s="82"/>
      <c r="QLM83" s="323"/>
      <c r="QLN83" s="79"/>
      <c r="QLO83" s="80"/>
      <c r="QLP83" s="80"/>
      <c r="QLQ83" s="81"/>
      <c r="QLR83" s="315"/>
      <c r="QLS83" s="315"/>
      <c r="QLT83" s="167"/>
      <c r="QLU83" s="315"/>
      <c r="QLV83" s="315"/>
      <c r="QLW83" s="169"/>
      <c r="QLX83" s="315"/>
      <c r="QLY83" s="82"/>
      <c r="QLZ83" s="323"/>
      <c r="QMA83" s="79"/>
      <c r="QMB83" s="80"/>
      <c r="QMC83" s="80"/>
      <c r="QMD83" s="81"/>
      <c r="QME83" s="315"/>
      <c r="QMF83" s="315"/>
      <c r="QMG83" s="167"/>
      <c r="QMH83" s="315"/>
      <c r="QMI83" s="315"/>
      <c r="QMJ83" s="169"/>
      <c r="QMK83" s="315"/>
      <c r="QML83" s="82"/>
      <c r="QMM83" s="323"/>
      <c r="QMN83" s="79"/>
      <c r="QMO83" s="80"/>
      <c r="QMP83" s="80"/>
      <c r="QMQ83" s="81"/>
      <c r="QMR83" s="315"/>
      <c r="QMS83" s="315"/>
      <c r="QMT83" s="167"/>
      <c r="QMU83" s="315"/>
      <c r="QMV83" s="315"/>
      <c r="QMW83" s="169"/>
      <c r="QMX83" s="315"/>
      <c r="QMY83" s="82"/>
      <c r="QMZ83" s="323"/>
      <c r="QNA83" s="79"/>
      <c r="QNB83" s="80"/>
      <c r="QNC83" s="80"/>
      <c r="QND83" s="81"/>
      <c r="QNE83" s="315"/>
      <c r="QNF83" s="315"/>
      <c r="QNG83" s="167"/>
      <c r="QNH83" s="315"/>
      <c r="QNI83" s="315"/>
      <c r="QNJ83" s="169"/>
      <c r="QNK83" s="315"/>
      <c r="QNL83" s="82"/>
      <c r="QNM83" s="323"/>
      <c r="QNN83" s="79"/>
      <c r="QNO83" s="80"/>
      <c r="QNP83" s="80"/>
      <c r="QNQ83" s="81"/>
      <c r="QNR83" s="315"/>
      <c r="QNS83" s="315"/>
      <c r="QNT83" s="167"/>
      <c r="QNU83" s="315"/>
      <c r="QNV83" s="315"/>
      <c r="QNW83" s="169"/>
      <c r="QNX83" s="315"/>
      <c r="QNY83" s="82"/>
      <c r="QNZ83" s="323"/>
      <c r="QOA83" s="79"/>
      <c r="QOB83" s="80"/>
      <c r="QOC83" s="80"/>
      <c r="QOD83" s="81"/>
      <c r="QOE83" s="315"/>
      <c r="QOF83" s="315"/>
      <c r="QOG83" s="167"/>
      <c r="QOH83" s="315"/>
      <c r="QOI83" s="315"/>
      <c r="QOJ83" s="169"/>
      <c r="QOK83" s="315"/>
      <c r="QOL83" s="82"/>
      <c r="QOM83" s="323"/>
      <c r="QON83" s="79"/>
      <c r="QOO83" s="80"/>
      <c r="QOP83" s="80"/>
      <c r="QOQ83" s="81"/>
      <c r="QOR83" s="315"/>
      <c r="QOS83" s="315"/>
      <c r="QOT83" s="167"/>
      <c r="QOU83" s="315"/>
      <c r="QOV83" s="315"/>
      <c r="QOW83" s="169"/>
      <c r="QOX83" s="315"/>
      <c r="QOY83" s="82"/>
      <c r="QOZ83" s="323"/>
      <c r="QPA83" s="79"/>
      <c r="QPB83" s="80"/>
      <c r="QPC83" s="80"/>
      <c r="QPD83" s="81"/>
      <c r="QPE83" s="315"/>
      <c r="QPF83" s="315"/>
      <c r="QPG83" s="167"/>
      <c r="QPH83" s="315"/>
      <c r="QPI83" s="315"/>
      <c r="QPJ83" s="169"/>
      <c r="QPK83" s="315"/>
      <c r="QPL83" s="82"/>
      <c r="QPM83" s="323"/>
      <c r="QPN83" s="79"/>
      <c r="QPO83" s="80"/>
      <c r="QPP83" s="80"/>
      <c r="QPQ83" s="81"/>
      <c r="QPR83" s="315"/>
      <c r="QPS83" s="315"/>
      <c r="QPT83" s="167"/>
      <c r="QPU83" s="315"/>
      <c r="QPV83" s="315"/>
      <c r="QPW83" s="169"/>
      <c r="QPX83" s="315"/>
      <c r="QPY83" s="82"/>
      <c r="QPZ83" s="323"/>
      <c r="QQA83" s="79"/>
      <c r="QQB83" s="80"/>
      <c r="QQC83" s="80"/>
      <c r="QQD83" s="81"/>
      <c r="QQE83" s="315"/>
      <c r="QQF83" s="315"/>
      <c r="QQG83" s="167"/>
      <c r="QQH83" s="315"/>
      <c r="QQI83" s="315"/>
      <c r="QQJ83" s="169"/>
      <c r="QQK83" s="315"/>
      <c r="QQL83" s="82"/>
      <c r="QQM83" s="323"/>
      <c r="QQN83" s="79"/>
      <c r="QQO83" s="80"/>
      <c r="QQP83" s="80"/>
      <c r="QQQ83" s="81"/>
      <c r="QQR83" s="315"/>
      <c r="QQS83" s="315"/>
      <c r="QQT83" s="167"/>
      <c r="QQU83" s="315"/>
      <c r="QQV83" s="315"/>
      <c r="QQW83" s="169"/>
      <c r="QQX83" s="315"/>
      <c r="QQY83" s="82"/>
      <c r="QQZ83" s="323"/>
      <c r="QRA83" s="79"/>
      <c r="QRB83" s="80"/>
      <c r="QRC83" s="80"/>
      <c r="QRD83" s="81"/>
      <c r="QRE83" s="315"/>
      <c r="QRF83" s="315"/>
      <c r="QRG83" s="167"/>
      <c r="QRH83" s="315"/>
      <c r="QRI83" s="315"/>
      <c r="QRJ83" s="169"/>
      <c r="QRK83" s="315"/>
      <c r="QRL83" s="82"/>
      <c r="QRM83" s="323"/>
      <c r="QRN83" s="79"/>
      <c r="QRO83" s="80"/>
      <c r="QRP83" s="80"/>
      <c r="QRQ83" s="81"/>
      <c r="QRR83" s="315"/>
      <c r="QRS83" s="315"/>
      <c r="QRT83" s="167"/>
      <c r="QRU83" s="315"/>
      <c r="QRV83" s="315"/>
      <c r="QRW83" s="169"/>
      <c r="QRX83" s="315"/>
      <c r="QRY83" s="82"/>
      <c r="QRZ83" s="323"/>
      <c r="QSA83" s="79"/>
      <c r="QSB83" s="80"/>
      <c r="QSC83" s="80"/>
      <c r="QSD83" s="81"/>
      <c r="QSE83" s="315"/>
      <c r="QSF83" s="315"/>
      <c r="QSG83" s="167"/>
      <c r="QSH83" s="315"/>
      <c r="QSI83" s="315"/>
      <c r="QSJ83" s="169"/>
      <c r="QSK83" s="315"/>
      <c r="QSL83" s="82"/>
      <c r="QSM83" s="323"/>
      <c r="QSN83" s="79"/>
      <c r="QSO83" s="80"/>
      <c r="QSP83" s="80"/>
      <c r="QSQ83" s="81"/>
      <c r="QSR83" s="315"/>
      <c r="QSS83" s="315"/>
      <c r="QST83" s="167"/>
      <c r="QSU83" s="315"/>
      <c r="QSV83" s="315"/>
      <c r="QSW83" s="169"/>
      <c r="QSX83" s="315"/>
      <c r="QSY83" s="82"/>
      <c r="QSZ83" s="323"/>
      <c r="QTA83" s="79"/>
      <c r="QTB83" s="80"/>
      <c r="QTC83" s="80"/>
      <c r="QTD83" s="81"/>
      <c r="QTE83" s="315"/>
      <c r="QTF83" s="315"/>
      <c r="QTG83" s="167"/>
      <c r="QTH83" s="315"/>
      <c r="QTI83" s="315"/>
      <c r="QTJ83" s="169"/>
      <c r="QTK83" s="315"/>
      <c r="QTL83" s="82"/>
      <c r="QTM83" s="323"/>
      <c r="QTN83" s="79"/>
      <c r="QTO83" s="80"/>
      <c r="QTP83" s="80"/>
      <c r="QTQ83" s="81"/>
      <c r="QTR83" s="315"/>
      <c r="QTS83" s="315"/>
      <c r="QTT83" s="167"/>
      <c r="QTU83" s="315"/>
      <c r="QTV83" s="315"/>
      <c r="QTW83" s="169"/>
      <c r="QTX83" s="315"/>
      <c r="QTY83" s="82"/>
      <c r="QTZ83" s="323"/>
      <c r="QUA83" s="79"/>
      <c r="QUB83" s="80"/>
      <c r="QUC83" s="80"/>
      <c r="QUD83" s="81"/>
      <c r="QUE83" s="315"/>
      <c r="QUF83" s="315"/>
      <c r="QUG83" s="167"/>
      <c r="QUH83" s="315"/>
      <c r="QUI83" s="315"/>
      <c r="QUJ83" s="169"/>
      <c r="QUK83" s="315"/>
      <c r="QUL83" s="82"/>
      <c r="QUM83" s="323"/>
      <c r="QUN83" s="79"/>
      <c r="QUO83" s="80"/>
      <c r="QUP83" s="80"/>
      <c r="QUQ83" s="81"/>
      <c r="QUR83" s="315"/>
      <c r="QUS83" s="315"/>
      <c r="QUT83" s="167"/>
      <c r="QUU83" s="315"/>
      <c r="QUV83" s="315"/>
      <c r="QUW83" s="169"/>
      <c r="QUX83" s="315"/>
      <c r="QUY83" s="82"/>
      <c r="QUZ83" s="323"/>
      <c r="QVA83" s="79"/>
      <c r="QVB83" s="80"/>
      <c r="QVC83" s="80"/>
      <c r="QVD83" s="81"/>
      <c r="QVE83" s="315"/>
      <c r="QVF83" s="315"/>
      <c r="QVG83" s="167"/>
      <c r="QVH83" s="315"/>
      <c r="QVI83" s="315"/>
      <c r="QVJ83" s="169"/>
      <c r="QVK83" s="315"/>
      <c r="QVL83" s="82"/>
      <c r="QVM83" s="323"/>
      <c r="QVN83" s="79"/>
      <c r="QVO83" s="80"/>
      <c r="QVP83" s="80"/>
      <c r="QVQ83" s="81"/>
      <c r="QVR83" s="315"/>
      <c r="QVS83" s="315"/>
      <c r="QVT83" s="167"/>
      <c r="QVU83" s="315"/>
      <c r="QVV83" s="315"/>
      <c r="QVW83" s="169"/>
      <c r="QVX83" s="315"/>
      <c r="QVY83" s="82"/>
      <c r="QVZ83" s="323"/>
      <c r="QWA83" s="79"/>
      <c r="QWB83" s="80"/>
      <c r="QWC83" s="80"/>
      <c r="QWD83" s="81"/>
      <c r="QWE83" s="315"/>
      <c r="QWF83" s="315"/>
      <c r="QWG83" s="167"/>
      <c r="QWH83" s="315"/>
      <c r="QWI83" s="315"/>
      <c r="QWJ83" s="169"/>
      <c r="QWK83" s="315"/>
      <c r="QWL83" s="82"/>
      <c r="QWM83" s="323"/>
      <c r="QWN83" s="79"/>
      <c r="QWO83" s="80"/>
      <c r="QWP83" s="80"/>
      <c r="QWQ83" s="81"/>
      <c r="QWR83" s="315"/>
      <c r="QWS83" s="315"/>
      <c r="QWT83" s="167"/>
      <c r="QWU83" s="315"/>
      <c r="QWV83" s="315"/>
      <c r="QWW83" s="169"/>
      <c r="QWX83" s="315"/>
      <c r="QWY83" s="82"/>
      <c r="QWZ83" s="323"/>
      <c r="QXA83" s="79"/>
      <c r="QXB83" s="80"/>
      <c r="QXC83" s="80"/>
      <c r="QXD83" s="81"/>
      <c r="QXE83" s="315"/>
      <c r="QXF83" s="315"/>
      <c r="QXG83" s="167"/>
      <c r="QXH83" s="315"/>
      <c r="QXI83" s="315"/>
      <c r="QXJ83" s="169"/>
      <c r="QXK83" s="315"/>
      <c r="QXL83" s="82"/>
      <c r="QXM83" s="323"/>
      <c r="QXN83" s="79"/>
      <c r="QXO83" s="80"/>
      <c r="QXP83" s="80"/>
      <c r="QXQ83" s="81"/>
      <c r="QXR83" s="315"/>
      <c r="QXS83" s="315"/>
      <c r="QXT83" s="167"/>
      <c r="QXU83" s="315"/>
      <c r="QXV83" s="315"/>
      <c r="QXW83" s="169"/>
      <c r="QXX83" s="315"/>
      <c r="QXY83" s="82"/>
      <c r="QXZ83" s="323"/>
      <c r="QYA83" s="79"/>
      <c r="QYB83" s="80"/>
      <c r="QYC83" s="80"/>
      <c r="QYD83" s="81"/>
      <c r="QYE83" s="315"/>
      <c r="QYF83" s="315"/>
      <c r="QYG83" s="167"/>
      <c r="QYH83" s="315"/>
      <c r="QYI83" s="315"/>
      <c r="QYJ83" s="169"/>
      <c r="QYK83" s="315"/>
      <c r="QYL83" s="82"/>
      <c r="QYM83" s="323"/>
      <c r="QYN83" s="79"/>
      <c r="QYO83" s="80"/>
      <c r="QYP83" s="80"/>
      <c r="QYQ83" s="81"/>
      <c r="QYR83" s="315"/>
      <c r="QYS83" s="315"/>
      <c r="QYT83" s="167"/>
      <c r="QYU83" s="315"/>
      <c r="QYV83" s="315"/>
      <c r="QYW83" s="169"/>
      <c r="QYX83" s="315"/>
      <c r="QYY83" s="82"/>
      <c r="QYZ83" s="323"/>
      <c r="QZA83" s="79"/>
      <c r="QZB83" s="80"/>
      <c r="QZC83" s="80"/>
      <c r="QZD83" s="81"/>
      <c r="QZE83" s="315"/>
      <c r="QZF83" s="315"/>
      <c r="QZG83" s="167"/>
      <c r="QZH83" s="315"/>
      <c r="QZI83" s="315"/>
      <c r="QZJ83" s="169"/>
      <c r="QZK83" s="315"/>
      <c r="QZL83" s="82"/>
      <c r="QZM83" s="323"/>
      <c r="QZN83" s="79"/>
      <c r="QZO83" s="80"/>
      <c r="QZP83" s="80"/>
      <c r="QZQ83" s="81"/>
      <c r="QZR83" s="315"/>
      <c r="QZS83" s="315"/>
      <c r="QZT83" s="167"/>
      <c r="QZU83" s="315"/>
      <c r="QZV83" s="315"/>
      <c r="QZW83" s="169"/>
      <c r="QZX83" s="315"/>
      <c r="QZY83" s="82"/>
      <c r="QZZ83" s="323"/>
      <c r="RAA83" s="79"/>
      <c r="RAB83" s="80"/>
      <c r="RAC83" s="80"/>
      <c r="RAD83" s="81"/>
      <c r="RAE83" s="315"/>
      <c r="RAF83" s="315"/>
      <c r="RAG83" s="167"/>
      <c r="RAH83" s="315"/>
      <c r="RAI83" s="315"/>
      <c r="RAJ83" s="169"/>
      <c r="RAK83" s="315"/>
      <c r="RAL83" s="82"/>
      <c r="RAM83" s="323"/>
      <c r="RAN83" s="79"/>
      <c r="RAO83" s="80"/>
      <c r="RAP83" s="80"/>
      <c r="RAQ83" s="81"/>
      <c r="RAR83" s="315"/>
      <c r="RAS83" s="315"/>
      <c r="RAT83" s="167"/>
      <c r="RAU83" s="315"/>
      <c r="RAV83" s="315"/>
      <c r="RAW83" s="169"/>
      <c r="RAX83" s="315"/>
      <c r="RAY83" s="82"/>
      <c r="RAZ83" s="323"/>
      <c r="RBA83" s="79"/>
      <c r="RBB83" s="80"/>
      <c r="RBC83" s="80"/>
      <c r="RBD83" s="81"/>
      <c r="RBE83" s="315"/>
      <c r="RBF83" s="315"/>
      <c r="RBG83" s="167"/>
      <c r="RBH83" s="315"/>
      <c r="RBI83" s="315"/>
      <c r="RBJ83" s="169"/>
      <c r="RBK83" s="315"/>
      <c r="RBL83" s="82"/>
      <c r="RBM83" s="323"/>
      <c r="RBN83" s="79"/>
      <c r="RBO83" s="80"/>
      <c r="RBP83" s="80"/>
      <c r="RBQ83" s="81"/>
      <c r="RBR83" s="315"/>
      <c r="RBS83" s="315"/>
      <c r="RBT83" s="167"/>
      <c r="RBU83" s="315"/>
      <c r="RBV83" s="315"/>
      <c r="RBW83" s="169"/>
      <c r="RBX83" s="315"/>
      <c r="RBY83" s="82"/>
      <c r="RBZ83" s="323"/>
      <c r="RCA83" s="79"/>
      <c r="RCB83" s="80"/>
      <c r="RCC83" s="80"/>
      <c r="RCD83" s="81"/>
      <c r="RCE83" s="315"/>
      <c r="RCF83" s="315"/>
      <c r="RCG83" s="167"/>
      <c r="RCH83" s="315"/>
      <c r="RCI83" s="315"/>
      <c r="RCJ83" s="169"/>
      <c r="RCK83" s="315"/>
      <c r="RCL83" s="82"/>
      <c r="RCM83" s="323"/>
      <c r="RCN83" s="79"/>
      <c r="RCO83" s="80"/>
      <c r="RCP83" s="80"/>
      <c r="RCQ83" s="81"/>
      <c r="RCR83" s="315"/>
      <c r="RCS83" s="315"/>
      <c r="RCT83" s="167"/>
      <c r="RCU83" s="315"/>
      <c r="RCV83" s="315"/>
      <c r="RCW83" s="169"/>
      <c r="RCX83" s="315"/>
      <c r="RCY83" s="82"/>
      <c r="RCZ83" s="323"/>
      <c r="RDA83" s="79"/>
      <c r="RDB83" s="80"/>
      <c r="RDC83" s="80"/>
      <c r="RDD83" s="81"/>
      <c r="RDE83" s="315"/>
      <c r="RDF83" s="315"/>
      <c r="RDG83" s="167"/>
      <c r="RDH83" s="315"/>
      <c r="RDI83" s="315"/>
      <c r="RDJ83" s="169"/>
      <c r="RDK83" s="315"/>
      <c r="RDL83" s="82"/>
      <c r="RDM83" s="323"/>
      <c r="RDN83" s="79"/>
      <c r="RDO83" s="80"/>
      <c r="RDP83" s="80"/>
      <c r="RDQ83" s="81"/>
      <c r="RDR83" s="315"/>
      <c r="RDS83" s="315"/>
      <c r="RDT83" s="167"/>
      <c r="RDU83" s="315"/>
      <c r="RDV83" s="315"/>
      <c r="RDW83" s="169"/>
      <c r="RDX83" s="315"/>
      <c r="RDY83" s="82"/>
      <c r="RDZ83" s="323"/>
      <c r="REA83" s="79"/>
      <c r="REB83" s="80"/>
      <c r="REC83" s="80"/>
      <c r="RED83" s="81"/>
      <c r="REE83" s="315"/>
      <c r="REF83" s="315"/>
      <c r="REG83" s="167"/>
      <c r="REH83" s="315"/>
      <c r="REI83" s="315"/>
      <c r="REJ83" s="169"/>
      <c r="REK83" s="315"/>
      <c r="REL83" s="82"/>
      <c r="REM83" s="323"/>
      <c r="REN83" s="79"/>
      <c r="REO83" s="80"/>
      <c r="REP83" s="80"/>
      <c r="REQ83" s="81"/>
      <c r="RER83" s="315"/>
      <c r="RES83" s="315"/>
      <c r="RET83" s="167"/>
      <c r="REU83" s="315"/>
      <c r="REV83" s="315"/>
      <c r="REW83" s="169"/>
      <c r="REX83" s="315"/>
      <c r="REY83" s="82"/>
      <c r="REZ83" s="323"/>
      <c r="RFA83" s="79"/>
      <c r="RFB83" s="80"/>
      <c r="RFC83" s="80"/>
      <c r="RFD83" s="81"/>
      <c r="RFE83" s="315"/>
      <c r="RFF83" s="315"/>
      <c r="RFG83" s="167"/>
      <c r="RFH83" s="315"/>
      <c r="RFI83" s="315"/>
      <c r="RFJ83" s="169"/>
      <c r="RFK83" s="315"/>
      <c r="RFL83" s="82"/>
      <c r="RFM83" s="323"/>
      <c r="RFN83" s="79"/>
      <c r="RFO83" s="80"/>
      <c r="RFP83" s="80"/>
      <c r="RFQ83" s="81"/>
      <c r="RFR83" s="315"/>
      <c r="RFS83" s="315"/>
      <c r="RFT83" s="167"/>
      <c r="RFU83" s="315"/>
      <c r="RFV83" s="315"/>
      <c r="RFW83" s="169"/>
      <c r="RFX83" s="315"/>
      <c r="RFY83" s="82"/>
      <c r="RFZ83" s="323"/>
      <c r="RGA83" s="79"/>
      <c r="RGB83" s="80"/>
      <c r="RGC83" s="80"/>
      <c r="RGD83" s="81"/>
      <c r="RGE83" s="315"/>
      <c r="RGF83" s="315"/>
      <c r="RGG83" s="167"/>
      <c r="RGH83" s="315"/>
      <c r="RGI83" s="315"/>
      <c r="RGJ83" s="169"/>
      <c r="RGK83" s="315"/>
      <c r="RGL83" s="82"/>
      <c r="RGM83" s="323"/>
      <c r="RGN83" s="79"/>
      <c r="RGO83" s="80"/>
      <c r="RGP83" s="80"/>
      <c r="RGQ83" s="81"/>
      <c r="RGR83" s="315"/>
      <c r="RGS83" s="315"/>
      <c r="RGT83" s="167"/>
      <c r="RGU83" s="315"/>
      <c r="RGV83" s="315"/>
      <c r="RGW83" s="169"/>
      <c r="RGX83" s="315"/>
      <c r="RGY83" s="82"/>
      <c r="RGZ83" s="323"/>
      <c r="RHA83" s="79"/>
      <c r="RHB83" s="80"/>
      <c r="RHC83" s="80"/>
      <c r="RHD83" s="81"/>
      <c r="RHE83" s="315"/>
      <c r="RHF83" s="315"/>
      <c r="RHG83" s="167"/>
      <c r="RHH83" s="315"/>
      <c r="RHI83" s="315"/>
      <c r="RHJ83" s="169"/>
      <c r="RHK83" s="315"/>
      <c r="RHL83" s="82"/>
      <c r="RHM83" s="323"/>
      <c r="RHN83" s="79"/>
      <c r="RHO83" s="80"/>
      <c r="RHP83" s="80"/>
      <c r="RHQ83" s="81"/>
      <c r="RHR83" s="315"/>
      <c r="RHS83" s="315"/>
      <c r="RHT83" s="167"/>
      <c r="RHU83" s="315"/>
      <c r="RHV83" s="315"/>
      <c r="RHW83" s="169"/>
      <c r="RHX83" s="315"/>
      <c r="RHY83" s="82"/>
      <c r="RHZ83" s="323"/>
      <c r="RIA83" s="79"/>
      <c r="RIB83" s="80"/>
      <c r="RIC83" s="80"/>
      <c r="RID83" s="81"/>
      <c r="RIE83" s="315"/>
      <c r="RIF83" s="315"/>
      <c r="RIG83" s="167"/>
      <c r="RIH83" s="315"/>
      <c r="RII83" s="315"/>
      <c r="RIJ83" s="169"/>
      <c r="RIK83" s="315"/>
      <c r="RIL83" s="82"/>
      <c r="RIM83" s="323"/>
      <c r="RIN83" s="79"/>
      <c r="RIO83" s="80"/>
      <c r="RIP83" s="80"/>
      <c r="RIQ83" s="81"/>
      <c r="RIR83" s="315"/>
      <c r="RIS83" s="315"/>
      <c r="RIT83" s="167"/>
      <c r="RIU83" s="315"/>
      <c r="RIV83" s="315"/>
      <c r="RIW83" s="169"/>
      <c r="RIX83" s="315"/>
      <c r="RIY83" s="82"/>
      <c r="RIZ83" s="323"/>
      <c r="RJA83" s="79"/>
      <c r="RJB83" s="80"/>
      <c r="RJC83" s="80"/>
      <c r="RJD83" s="81"/>
      <c r="RJE83" s="315"/>
      <c r="RJF83" s="315"/>
      <c r="RJG83" s="167"/>
      <c r="RJH83" s="315"/>
      <c r="RJI83" s="315"/>
      <c r="RJJ83" s="169"/>
      <c r="RJK83" s="315"/>
      <c r="RJL83" s="82"/>
      <c r="RJM83" s="323"/>
      <c r="RJN83" s="79"/>
      <c r="RJO83" s="80"/>
      <c r="RJP83" s="80"/>
      <c r="RJQ83" s="81"/>
      <c r="RJR83" s="315"/>
      <c r="RJS83" s="315"/>
      <c r="RJT83" s="167"/>
      <c r="RJU83" s="315"/>
      <c r="RJV83" s="315"/>
      <c r="RJW83" s="169"/>
      <c r="RJX83" s="315"/>
      <c r="RJY83" s="82"/>
      <c r="RJZ83" s="323"/>
      <c r="RKA83" s="79"/>
      <c r="RKB83" s="80"/>
      <c r="RKC83" s="80"/>
      <c r="RKD83" s="81"/>
      <c r="RKE83" s="315"/>
      <c r="RKF83" s="315"/>
      <c r="RKG83" s="167"/>
      <c r="RKH83" s="315"/>
      <c r="RKI83" s="315"/>
      <c r="RKJ83" s="169"/>
      <c r="RKK83" s="315"/>
      <c r="RKL83" s="82"/>
      <c r="RKM83" s="323"/>
      <c r="RKN83" s="79"/>
      <c r="RKO83" s="80"/>
      <c r="RKP83" s="80"/>
      <c r="RKQ83" s="81"/>
      <c r="RKR83" s="315"/>
      <c r="RKS83" s="315"/>
      <c r="RKT83" s="167"/>
      <c r="RKU83" s="315"/>
      <c r="RKV83" s="315"/>
      <c r="RKW83" s="169"/>
      <c r="RKX83" s="315"/>
      <c r="RKY83" s="82"/>
      <c r="RKZ83" s="323"/>
      <c r="RLA83" s="79"/>
      <c r="RLB83" s="80"/>
      <c r="RLC83" s="80"/>
      <c r="RLD83" s="81"/>
      <c r="RLE83" s="315"/>
      <c r="RLF83" s="315"/>
      <c r="RLG83" s="167"/>
      <c r="RLH83" s="315"/>
      <c r="RLI83" s="315"/>
      <c r="RLJ83" s="169"/>
      <c r="RLK83" s="315"/>
      <c r="RLL83" s="82"/>
      <c r="RLM83" s="323"/>
      <c r="RLN83" s="79"/>
      <c r="RLO83" s="80"/>
      <c r="RLP83" s="80"/>
      <c r="RLQ83" s="81"/>
      <c r="RLR83" s="315"/>
      <c r="RLS83" s="315"/>
      <c r="RLT83" s="167"/>
      <c r="RLU83" s="315"/>
      <c r="RLV83" s="315"/>
      <c r="RLW83" s="169"/>
      <c r="RLX83" s="315"/>
      <c r="RLY83" s="82"/>
      <c r="RLZ83" s="323"/>
      <c r="RMA83" s="79"/>
      <c r="RMB83" s="80"/>
      <c r="RMC83" s="80"/>
      <c r="RMD83" s="81"/>
      <c r="RME83" s="315"/>
      <c r="RMF83" s="315"/>
      <c r="RMG83" s="167"/>
      <c r="RMH83" s="315"/>
      <c r="RMI83" s="315"/>
      <c r="RMJ83" s="169"/>
      <c r="RMK83" s="315"/>
      <c r="RML83" s="82"/>
      <c r="RMM83" s="323"/>
      <c r="RMN83" s="79"/>
      <c r="RMO83" s="80"/>
      <c r="RMP83" s="80"/>
      <c r="RMQ83" s="81"/>
      <c r="RMR83" s="315"/>
      <c r="RMS83" s="315"/>
      <c r="RMT83" s="167"/>
      <c r="RMU83" s="315"/>
      <c r="RMV83" s="315"/>
      <c r="RMW83" s="169"/>
      <c r="RMX83" s="315"/>
      <c r="RMY83" s="82"/>
      <c r="RMZ83" s="323"/>
      <c r="RNA83" s="79"/>
      <c r="RNB83" s="80"/>
      <c r="RNC83" s="80"/>
      <c r="RND83" s="81"/>
      <c r="RNE83" s="315"/>
      <c r="RNF83" s="315"/>
      <c r="RNG83" s="167"/>
      <c r="RNH83" s="315"/>
      <c r="RNI83" s="315"/>
      <c r="RNJ83" s="169"/>
      <c r="RNK83" s="315"/>
      <c r="RNL83" s="82"/>
      <c r="RNM83" s="323"/>
      <c r="RNN83" s="79"/>
      <c r="RNO83" s="80"/>
      <c r="RNP83" s="80"/>
      <c r="RNQ83" s="81"/>
      <c r="RNR83" s="315"/>
      <c r="RNS83" s="315"/>
      <c r="RNT83" s="167"/>
      <c r="RNU83" s="315"/>
      <c r="RNV83" s="315"/>
      <c r="RNW83" s="169"/>
      <c r="RNX83" s="315"/>
      <c r="RNY83" s="82"/>
      <c r="RNZ83" s="323"/>
      <c r="ROA83" s="79"/>
      <c r="ROB83" s="80"/>
      <c r="ROC83" s="80"/>
      <c r="ROD83" s="81"/>
      <c r="ROE83" s="315"/>
      <c r="ROF83" s="315"/>
      <c r="ROG83" s="167"/>
      <c r="ROH83" s="315"/>
      <c r="ROI83" s="315"/>
      <c r="ROJ83" s="169"/>
      <c r="ROK83" s="315"/>
      <c r="ROL83" s="82"/>
      <c r="ROM83" s="323"/>
      <c r="RON83" s="79"/>
      <c r="ROO83" s="80"/>
      <c r="ROP83" s="80"/>
      <c r="ROQ83" s="81"/>
      <c r="ROR83" s="315"/>
      <c r="ROS83" s="315"/>
      <c r="ROT83" s="167"/>
      <c r="ROU83" s="315"/>
      <c r="ROV83" s="315"/>
      <c r="ROW83" s="169"/>
      <c r="ROX83" s="315"/>
      <c r="ROY83" s="82"/>
      <c r="ROZ83" s="323"/>
      <c r="RPA83" s="79"/>
      <c r="RPB83" s="80"/>
      <c r="RPC83" s="80"/>
      <c r="RPD83" s="81"/>
      <c r="RPE83" s="315"/>
      <c r="RPF83" s="315"/>
      <c r="RPG83" s="167"/>
      <c r="RPH83" s="315"/>
      <c r="RPI83" s="315"/>
      <c r="RPJ83" s="169"/>
      <c r="RPK83" s="315"/>
      <c r="RPL83" s="82"/>
      <c r="RPM83" s="323"/>
      <c r="RPN83" s="79"/>
      <c r="RPO83" s="80"/>
      <c r="RPP83" s="80"/>
      <c r="RPQ83" s="81"/>
      <c r="RPR83" s="315"/>
      <c r="RPS83" s="315"/>
      <c r="RPT83" s="167"/>
      <c r="RPU83" s="315"/>
      <c r="RPV83" s="315"/>
      <c r="RPW83" s="169"/>
      <c r="RPX83" s="315"/>
      <c r="RPY83" s="82"/>
      <c r="RPZ83" s="323"/>
      <c r="RQA83" s="79"/>
      <c r="RQB83" s="80"/>
      <c r="RQC83" s="80"/>
      <c r="RQD83" s="81"/>
      <c r="RQE83" s="315"/>
      <c r="RQF83" s="315"/>
      <c r="RQG83" s="167"/>
      <c r="RQH83" s="315"/>
      <c r="RQI83" s="315"/>
      <c r="RQJ83" s="169"/>
      <c r="RQK83" s="315"/>
      <c r="RQL83" s="82"/>
      <c r="RQM83" s="323"/>
      <c r="RQN83" s="79"/>
      <c r="RQO83" s="80"/>
      <c r="RQP83" s="80"/>
      <c r="RQQ83" s="81"/>
      <c r="RQR83" s="315"/>
      <c r="RQS83" s="315"/>
      <c r="RQT83" s="167"/>
      <c r="RQU83" s="315"/>
      <c r="RQV83" s="315"/>
      <c r="RQW83" s="169"/>
      <c r="RQX83" s="315"/>
      <c r="RQY83" s="82"/>
      <c r="RQZ83" s="323"/>
      <c r="RRA83" s="79"/>
      <c r="RRB83" s="80"/>
      <c r="RRC83" s="80"/>
      <c r="RRD83" s="81"/>
      <c r="RRE83" s="315"/>
      <c r="RRF83" s="315"/>
      <c r="RRG83" s="167"/>
      <c r="RRH83" s="315"/>
      <c r="RRI83" s="315"/>
      <c r="RRJ83" s="169"/>
      <c r="RRK83" s="315"/>
      <c r="RRL83" s="82"/>
      <c r="RRM83" s="323"/>
      <c r="RRN83" s="79"/>
      <c r="RRO83" s="80"/>
      <c r="RRP83" s="80"/>
      <c r="RRQ83" s="81"/>
      <c r="RRR83" s="315"/>
      <c r="RRS83" s="315"/>
      <c r="RRT83" s="167"/>
      <c r="RRU83" s="315"/>
      <c r="RRV83" s="315"/>
      <c r="RRW83" s="169"/>
      <c r="RRX83" s="315"/>
      <c r="RRY83" s="82"/>
      <c r="RRZ83" s="323"/>
      <c r="RSA83" s="79"/>
      <c r="RSB83" s="80"/>
      <c r="RSC83" s="80"/>
      <c r="RSD83" s="81"/>
      <c r="RSE83" s="315"/>
      <c r="RSF83" s="315"/>
      <c r="RSG83" s="167"/>
      <c r="RSH83" s="315"/>
      <c r="RSI83" s="315"/>
      <c r="RSJ83" s="169"/>
      <c r="RSK83" s="315"/>
      <c r="RSL83" s="82"/>
      <c r="RSM83" s="323"/>
      <c r="RSN83" s="79"/>
      <c r="RSO83" s="80"/>
      <c r="RSP83" s="80"/>
      <c r="RSQ83" s="81"/>
      <c r="RSR83" s="315"/>
      <c r="RSS83" s="315"/>
      <c r="RST83" s="167"/>
      <c r="RSU83" s="315"/>
      <c r="RSV83" s="315"/>
      <c r="RSW83" s="169"/>
      <c r="RSX83" s="315"/>
      <c r="RSY83" s="82"/>
      <c r="RSZ83" s="323"/>
      <c r="RTA83" s="79"/>
      <c r="RTB83" s="80"/>
      <c r="RTC83" s="80"/>
      <c r="RTD83" s="81"/>
      <c r="RTE83" s="315"/>
      <c r="RTF83" s="315"/>
      <c r="RTG83" s="167"/>
      <c r="RTH83" s="315"/>
      <c r="RTI83" s="315"/>
      <c r="RTJ83" s="169"/>
      <c r="RTK83" s="315"/>
      <c r="RTL83" s="82"/>
      <c r="RTM83" s="323"/>
      <c r="RTN83" s="79"/>
      <c r="RTO83" s="80"/>
      <c r="RTP83" s="80"/>
      <c r="RTQ83" s="81"/>
      <c r="RTR83" s="315"/>
      <c r="RTS83" s="315"/>
      <c r="RTT83" s="167"/>
      <c r="RTU83" s="315"/>
      <c r="RTV83" s="315"/>
      <c r="RTW83" s="169"/>
      <c r="RTX83" s="315"/>
      <c r="RTY83" s="82"/>
      <c r="RTZ83" s="323"/>
      <c r="RUA83" s="79"/>
      <c r="RUB83" s="80"/>
      <c r="RUC83" s="80"/>
      <c r="RUD83" s="81"/>
      <c r="RUE83" s="315"/>
      <c r="RUF83" s="315"/>
      <c r="RUG83" s="167"/>
      <c r="RUH83" s="315"/>
      <c r="RUI83" s="315"/>
      <c r="RUJ83" s="169"/>
      <c r="RUK83" s="315"/>
      <c r="RUL83" s="82"/>
      <c r="RUM83" s="323"/>
      <c r="RUN83" s="79"/>
      <c r="RUO83" s="80"/>
      <c r="RUP83" s="80"/>
      <c r="RUQ83" s="81"/>
      <c r="RUR83" s="315"/>
      <c r="RUS83" s="315"/>
      <c r="RUT83" s="167"/>
      <c r="RUU83" s="315"/>
      <c r="RUV83" s="315"/>
      <c r="RUW83" s="169"/>
      <c r="RUX83" s="315"/>
      <c r="RUY83" s="82"/>
      <c r="RUZ83" s="323"/>
      <c r="RVA83" s="79"/>
      <c r="RVB83" s="80"/>
      <c r="RVC83" s="80"/>
      <c r="RVD83" s="81"/>
      <c r="RVE83" s="315"/>
      <c r="RVF83" s="315"/>
      <c r="RVG83" s="167"/>
      <c r="RVH83" s="315"/>
      <c r="RVI83" s="315"/>
      <c r="RVJ83" s="169"/>
      <c r="RVK83" s="315"/>
      <c r="RVL83" s="82"/>
      <c r="RVM83" s="323"/>
      <c r="RVN83" s="79"/>
      <c r="RVO83" s="80"/>
      <c r="RVP83" s="80"/>
      <c r="RVQ83" s="81"/>
      <c r="RVR83" s="315"/>
      <c r="RVS83" s="315"/>
      <c r="RVT83" s="167"/>
      <c r="RVU83" s="315"/>
      <c r="RVV83" s="315"/>
      <c r="RVW83" s="169"/>
      <c r="RVX83" s="315"/>
      <c r="RVY83" s="82"/>
      <c r="RVZ83" s="323"/>
      <c r="RWA83" s="79"/>
      <c r="RWB83" s="80"/>
      <c r="RWC83" s="80"/>
      <c r="RWD83" s="81"/>
      <c r="RWE83" s="315"/>
      <c r="RWF83" s="315"/>
      <c r="RWG83" s="167"/>
      <c r="RWH83" s="315"/>
      <c r="RWI83" s="315"/>
      <c r="RWJ83" s="169"/>
      <c r="RWK83" s="315"/>
      <c r="RWL83" s="82"/>
      <c r="RWM83" s="323"/>
      <c r="RWN83" s="79"/>
      <c r="RWO83" s="80"/>
      <c r="RWP83" s="80"/>
      <c r="RWQ83" s="81"/>
      <c r="RWR83" s="315"/>
      <c r="RWS83" s="315"/>
      <c r="RWT83" s="167"/>
      <c r="RWU83" s="315"/>
      <c r="RWV83" s="315"/>
      <c r="RWW83" s="169"/>
      <c r="RWX83" s="315"/>
      <c r="RWY83" s="82"/>
      <c r="RWZ83" s="323"/>
      <c r="RXA83" s="79"/>
      <c r="RXB83" s="80"/>
      <c r="RXC83" s="80"/>
      <c r="RXD83" s="81"/>
      <c r="RXE83" s="315"/>
      <c r="RXF83" s="315"/>
      <c r="RXG83" s="167"/>
      <c r="RXH83" s="315"/>
      <c r="RXI83" s="315"/>
      <c r="RXJ83" s="169"/>
      <c r="RXK83" s="315"/>
      <c r="RXL83" s="82"/>
      <c r="RXM83" s="323"/>
      <c r="RXN83" s="79"/>
      <c r="RXO83" s="80"/>
      <c r="RXP83" s="80"/>
      <c r="RXQ83" s="81"/>
      <c r="RXR83" s="315"/>
      <c r="RXS83" s="315"/>
      <c r="RXT83" s="167"/>
      <c r="RXU83" s="315"/>
      <c r="RXV83" s="315"/>
      <c r="RXW83" s="169"/>
      <c r="RXX83" s="315"/>
      <c r="RXY83" s="82"/>
      <c r="RXZ83" s="323"/>
      <c r="RYA83" s="79"/>
      <c r="RYB83" s="80"/>
      <c r="RYC83" s="80"/>
      <c r="RYD83" s="81"/>
      <c r="RYE83" s="315"/>
      <c r="RYF83" s="315"/>
      <c r="RYG83" s="167"/>
      <c r="RYH83" s="315"/>
      <c r="RYI83" s="315"/>
      <c r="RYJ83" s="169"/>
      <c r="RYK83" s="315"/>
      <c r="RYL83" s="82"/>
      <c r="RYM83" s="323"/>
      <c r="RYN83" s="79"/>
      <c r="RYO83" s="80"/>
      <c r="RYP83" s="80"/>
      <c r="RYQ83" s="81"/>
      <c r="RYR83" s="315"/>
      <c r="RYS83" s="315"/>
      <c r="RYT83" s="167"/>
      <c r="RYU83" s="315"/>
      <c r="RYV83" s="315"/>
      <c r="RYW83" s="169"/>
      <c r="RYX83" s="315"/>
      <c r="RYY83" s="82"/>
      <c r="RYZ83" s="323"/>
      <c r="RZA83" s="79"/>
      <c r="RZB83" s="80"/>
      <c r="RZC83" s="80"/>
      <c r="RZD83" s="81"/>
      <c r="RZE83" s="315"/>
      <c r="RZF83" s="315"/>
      <c r="RZG83" s="167"/>
      <c r="RZH83" s="315"/>
      <c r="RZI83" s="315"/>
      <c r="RZJ83" s="169"/>
      <c r="RZK83" s="315"/>
      <c r="RZL83" s="82"/>
      <c r="RZM83" s="323"/>
      <c r="RZN83" s="79"/>
      <c r="RZO83" s="80"/>
      <c r="RZP83" s="80"/>
      <c r="RZQ83" s="81"/>
      <c r="RZR83" s="315"/>
      <c r="RZS83" s="315"/>
      <c r="RZT83" s="167"/>
      <c r="RZU83" s="315"/>
      <c r="RZV83" s="315"/>
      <c r="RZW83" s="169"/>
      <c r="RZX83" s="315"/>
      <c r="RZY83" s="82"/>
      <c r="RZZ83" s="323"/>
      <c r="SAA83" s="79"/>
      <c r="SAB83" s="80"/>
      <c r="SAC83" s="80"/>
      <c r="SAD83" s="81"/>
      <c r="SAE83" s="315"/>
      <c r="SAF83" s="315"/>
      <c r="SAG83" s="167"/>
      <c r="SAH83" s="315"/>
      <c r="SAI83" s="315"/>
      <c r="SAJ83" s="169"/>
      <c r="SAK83" s="315"/>
      <c r="SAL83" s="82"/>
      <c r="SAM83" s="323"/>
      <c r="SAN83" s="79"/>
      <c r="SAO83" s="80"/>
      <c r="SAP83" s="80"/>
      <c r="SAQ83" s="81"/>
      <c r="SAR83" s="315"/>
      <c r="SAS83" s="315"/>
      <c r="SAT83" s="167"/>
      <c r="SAU83" s="315"/>
      <c r="SAV83" s="315"/>
      <c r="SAW83" s="169"/>
      <c r="SAX83" s="315"/>
      <c r="SAY83" s="82"/>
      <c r="SAZ83" s="323"/>
      <c r="SBA83" s="79"/>
      <c r="SBB83" s="80"/>
      <c r="SBC83" s="80"/>
      <c r="SBD83" s="81"/>
      <c r="SBE83" s="315"/>
      <c r="SBF83" s="315"/>
      <c r="SBG83" s="167"/>
      <c r="SBH83" s="315"/>
      <c r="SBI83" s="315"/>
      <c r="SBJ83" s="169"/>
      <c r="SBK83" s="315"/>
      <c r="SBL83" s="82"/>
      <c r="SBM83" s="323"/>
      <c r="SBN83" s="79"/>
      <c r="SBO83" s="80"/>
      <c r="SBP83" s="80"/>
      <c r="SBQ83" s="81"/>
      <c r="SBR83" s="315"/>
      <c r="SBS83" s="315"/>
      <c r="SBT83" s="167"/>
      <c r="SBU83" s="315"/>
      <c r="SBV83" s="315"/>
      <c r="SBW83" s="169"/>
      <c r="SBX83" s="315"/>
      <c r="SBY83" s="82"/>
      <c r="SBZ83" s="323"/>
      <c r="SCA83" s="79"/>
      <c r="SCB83" s="80"/>
      <c r="SCC83" s="80"/>
      <c r="SCD83" s="81"/>
      <c r="SCE83" s="315"/>
      <c r="SCF83" s="315"/>
      <c r="SCG83" s="167"/>
      <c r="SCH83" s="315"/>
      <c r="SCI83" s="315"/>
      <c r="SCJ83" s="169"/>
      <c r="SCK83" s="315"/>
      <c r="SCL83" s="82"/>
      <c r="SCM83" s="323"/>
      <c r="SCN83" s="79"/>
      <c r="SCO83" s="80"/>
      <c r="SCP83" s="80"/>
      <c r="SCQ83" s="81"/>
      <c r="SCR83" s="315"/>
      <c r="SCS83" s="315"/>
      <c r="SCT83" s="167"/>
      <c r="SCU83" s="315"/>
      <c r="SCV83" s="315"/>
      <c r="SCW83" s="169"/>
      <c r="SCX83" s="315"/>
      <c r="SCY83" s="82"/>
      <c r="SCZ83" s="323"/>
      <c r="SDA83" s="79"/>
      <c r="SDB83" s="80"/>
      <c r="SDC83" s="80"/>
      <c r="SDD83" s="81"/>
      <c r="SDE83" s="315"/>
      <c r="SDF83" s="315"/>
      <c r="SDG83" s="167"/>
      <c r="SDH83" s="315"/>
      <c r="SDI83" s="315"/>
      <c r="SDJ83" s="169"/>
      <c r="SDK83" s="315"/>
      <c r="SDL83" s="82"/>
      <c r="SDM83" s="323"/>
      <c r="SDN83" s="79"/>
      <c r="SDO83" s="80"/>
      <c r="SDP83" s="80"/>
      <c r="SDQ83" s="81"/>
      <c r="SDR83" s="315"/>
      <c r="SDS83" s="315"/>
      <c r="SDT83" s="167"/>
      <c r="SDU83" s="315"/>
      <c r="SDV83" s="315"/>
      <c r="SDW83" s="169"/>
      <c r="SDX83" s="315"/>
      <c r="SDY83" s="82"/>
      <c r="SDZ83" s="323"/>
      <c r="SEA83" s="79"/>
      <c r="SEB83" s="80"/>
      <c r="SEC83" s="80"/>
      <c r="SED83" s="81"/>
      <c r="SEE83" s="315"/>
      <c r="SEF83" s="315"/>
      <c r="SEG83" s="167"/>
      <c r="SEH83" s="315"/>
      <c r="SEI83" s="315"/>
      <c r="SEJ83" s="169"/>
      <c r="SEK83" s="315"/>
      <c r="SEL83" s="82"/>
      <c r="SEM83" s="323"/>
      <c r="SEN83" s="79"/>
      <c r="SEO83" s="80"/>
      <c r="SEP83" s="80"/>
      <c r="SEQ83" s="81"/>
      <c r="SER83" s="315"/>
      <c r="SES83" s="315"/>
      <c r="SET83" s="167"/>
      <c r="SEU83" s="315"/>
      <c r="SEV83" s="315"/>
      <c r="SEW83" s="169"/>
      <c r="SEX83" s="315"/>
      <c r="SEY83" s="82"/>
      <c r="SEZ83" s="323"/>
      <c r="SFA83" s="79"/>
      <c r="SFB83" s="80"/>
      <c r="SFC83" s="80"/>
      <c r="SFD83" s="81"/>
      <c r="SFE83" s="315"/>
      <c r="SFF83" s="315"/>
      <c r="SFG83" s="167"/>
      <c r="SFH83" s="315"/>
      <c r="SFI83" s="315"/>
      <c r="SFJ83" s="169"/>
      <c r="SFK83" s="315"/>
      <c r="SFL83" s="82"/>
      <c r="SFM83" s="323"/>
      <c r="SFN83" s="79"/>
      <c r="SFO83" s="80"/>
      <c r="SFP83" s="80"/>
      <c r="SFQ83" s="81"/>
      <c r="SFR83" s="315"/>
      <c r="SFS83" s="315"/>
      <c r="SFT83" s="167"/>
      <c r="SFU83" s="315"/>
      <c r="SFV83" s="315"/>
      <c r="SFW83" s="169"/>
      <c r="SFX83" s="315"/>
      <c r="SFY83" s="82"/>
      <c r="SFZ83" s="323"/>
      <c r="SGA83" s="79"/>
      <c r="SGB83" s="80"/>
      <c r="SGC83" s="80"/>
      <c r="SGD83" s="81"/>
      <c r="SGE83" s="315"/>
      <c r="SGF83" s="315"/>
      <c r="SGG83" s="167"/>
      <c r="SGH83" s="315"/>
      <c r="SGI83" s="315"/>
      <c r="SGJ83" s="169"/>
      <c r="SGK83" s="315"/>
      <c r="SGL83" s="82"/>
      <c r="SGM83" s="323"/>
      <c r="SGN83" s="79"/>
      <c r="SGO83" s="80"/>
      <c r="SGP83" s="80"/>
      <c r="SGQ83" s="81"/>
      <c r="SGR83" s="315"/>
      <c r="SGS83" s="315"/>
      <c r="SGT83" s="167"/>
      <c r="SGU83" s="315"/>
      <c r="SGV83" s="315"/>
      <c r="SGW83" s="169"/>
      <c r="SGX83" s="315"/>
      <c r="SGY83" s="82"/>
      <c r="SGZ83" s="323"/>
      <c r="SHA83" s="79"/>
      <c r="SHB83" s="80"/>
      <c r="SHC83" s="80"/>
      <c r="SHD83" s="81"/>
      <c r="SHE83" s="315"/>
      <c r="SHF83" s="315"/>
      <c r="SHG83" s="167"/>
      <c r="SHH83" s="315"/>
      <c r="SHI83" s="315"/>
      <c r="SHJ83" s="169"/>
      <c r="SHK83" s="315"/>
      <c r="SHL83" s="82"/>
      <c r="SHM83" s="323"/>
      <c r="SHN83" s="79"/>
      <c r="SHO83" s="80"/>
      <c r="SHP83" s="80"/>
      <c r="SHQ83" s="81"/>
      <c r="SHR83" s="315"/>
      <c r="SHS83" s="315"/>
      <c r="SHT83" s="167"/>
      <c r="SHU83" s="315"/>
      <c r="SHV83" s="315"/>
      <c r="SHW83" s="169"/>
      <c r="SHX83" s="315"/>
      <c r="SHY83" s="82"/>
      <c r="SHZ83" s="323"/>
      <c r="SIA83" s="79"/>
      <c r="SIB83" s="80"/>
      <c r="SIC83" s="80"/>
      <c r="SID83" s="81"/>
      <c r="SIE83" s="315"/>
      <c r="SIF83" s="315"/>
      <c r="SIG83" s="167"/>
      <c r="SIH83" s="315"/>
      <c r="SII83" s="315"/>
      <c r="SIJ83" s="169"/>
      <c r="SIK83" s="315"/>
      <c r="SIL83" s="82"/>
      <c r="SIM83" s="323"/>
      <c r="SIN83" s="79"/>
      <c r="SIO83" s="80"/>
      <c r="SIP83" s="80"/>
      <c r="SIQ83" s="81"/>
      <c r="SIR83" s="315"/>
      <c r="SIS83" s="315"/>
      <c r="SIT83" s="167"/>
      <c r="SIU83" s="315"/>
      <c r="SIV83" s="315"/>
      <c r="SIW83" s="169"/>
      <c r="SIX83" s="315"/>
      <c r="SIY83" s="82"/>
      <c r="SIZ83" s="323"/>
      <c r="SJA83" s="79"/>
      <c r="SJB83" s="80"/>
      <c r="SJC83" s="80"/>
      <c r="SJD83" s="81"/>
      <c r="SJE83" s="315"/>
      <c r="SJF83" s="315"/>
      <c r="SJG83" s="167"/>
      <c r="SJH83" s="315"/>
      <c r="SJI83" s="315"/>
      <c r="SJJ83" s="169"/>
      <c r="SJK83" s="315"/>
      <c r="SJL83" s="82"/>
      <c r="SJM83" s="323"/>
      <c r="SJN83" s="79"/>
      <c r="SJO83" s="80"/>
      <c r="SJP83" s="80"/>
      <c r="SJQ83" s="81"/>
      <c r="SJR83" s="315"/>
      <c r="SJS83" s="315"/>
      <c r="SJT83" s="167"/>
      <c r="SJU83" s="315"/>
      <c r="SJV83" s="315"/>
      <c r="SJW83" s="169"/>
      <c r="SJX83" s="315"/>
      <c r="SJY83" s="82"/>
      <c r="SJZ83" s="323"/>
      <c r="SKA83" s="79"/>
      <c r="SKB83" s="80"/>
      <c r="SKC83" s="80"/>
      <c r="SKD83" s="81"/>
      <c r="SKE83" s="315"/>
      <c r="SKF83" s="315"/>
      <c r="SKG83" s="167"/>
      <c r="SKH83" s="315"/>
      <c r="SKI83" s="315"/>
      <c r="SKJ83" s="169"/>
      <c r="SKK83" s="315"/>
      <c r="SKL83" s="82"/>
      <c r="SKM83" s="323"/>
      <c r="SKN83" s="79"/>
      <c r="SKO83" s="80"/>
      <c r="SKP83" s="80"/>
      <c r="SKQ83" s="81"/>
      <c r="SKR83" s="315"/>
      <c r="SKS83" s="315"/>
      <c r="SKT83" s="167"/>
      <c r="SKU83" s="315"/>
      <c r="SKV83" s="315"/>
      <c r="SKW83" s="169"/>
      <c r="SKX83" s="315"/>
      <c r="SKY83" s="82"/>
      <c r="SKZ83" s="323"/>
      <c r="SLA83" s="79"/>
      <c r="SLB83" s="80"/>
      <c r="SLC83" s="80"/>
      <c r="SLD83" s="81"/>
      <c r="SLE83" s="315"/>
      <c r="SLF83" s="315"/>
      <c r="SLG83" s="167"/>
      <c r="SLH83" s="315"/>
      <c r="SLI83" s="315"/>
      <c r="SLJ83" s="169"/>
      <c r="SLK83" s="315"/>
      <c r="SLL83" s="82"/>
      <c r="SLM83" s="323"/>
      <c r="SLN83" s="79"/>
      <c r="SLO83" s="80"/>
      <c r="SLP83" s="80"/>
      <c r="SLQ83" s="81"/>
      <c r="SLR83" s="315"/>
      <c r="SLS83" s="315"/>
      <c r="SLT83" s="167"/>
      <c r="SLU83" s="315"/>
      <c r="SLV83" s="315"/>
      <c r="SLW83" s="169"/>
      <c r="SLX83" s="315"/>
      <c r="SLY83" s="82"/>
      <c r="SLZ83" s="323"/>
      <c r="SMA83" s="79"/>
      <c r="SMB83" s="80"/>
      <c r="SMC83" s="80"/>
      <c r="SMD83" s="81"/>
      <c r="SME83" s="315"/>
      <c r="SMF83" s="315"/>
      <c r="SMG83" s="167"/>
      <c r="SMH83" s="315"/>
      <c r="SMI83" s="315"/>
      <c r="SMJ83" s="169"/>
      <c r="SMK83" s="315"/>
      <c r="SML83" s="82"/>
      <c r="SMM83" s="323"/>
      <c r="SMN83" s="79"/>
      <c r="SMO83" s="80"/>
      <c r="SMP83" s="80"/>
      <c r="SMQ83" s="81"/>
      <c r="SMR83" s="315"/>
      <c r="SMS83" s="315"/>
      <c r="SMT83" s="167"/>
      <c r="SMU83" s="315"/>
      <c r="SMV83" s="315"/>
      <c r="SMW83" s="169"/>
      <c r="SMX83" s="315"/>
      <c r="SMY83" s="82"/>
      <c r="SMZ83" s="323"/>
      <c r="SNA83" s="79"/>
      <c r="SNB83" s="80"/>
      <c r="SNC83" s="80"/>
      <c r="SND83" s="81"/>
      <c r="SNE83" s="315"/>
      <c r="SNF83" s="315"/>
      <c r="SNG83" s="167"/>
      <c r="SNH83" s="315"/>
      <c r="SNI83" s="315"/>
      <c r="SNJ83" s="169"/>
      <c r="SNK83" s="315"/>
      <c r="SNL83" s="82"/>
      <c r="SNM83" s="323"/>
      <c r="SNN83" s="79"/>
      <c r="SNO83" s="80"/>
      <c r="SNP83" s="80"/>
      <c r="SNQ83" s="81"/>
      <c r="SNR83" s="315"/>
      <c r="SNS83" s="315"/>
      <c r="SNT83" s="167"/>
      <c r="SNU83" s="315"/>
      <c r="SNV83" s="315"/>
      <c r="SNW83" s="169"/>
      <c r="SNX83" s="315"/>
      <c r="SNY83" s="82"/>
      <c r="SNZ83" s="323"/>
      <c r="SOA83" s="79"/>
      <c r="SOB83" s="80"/>
      <c r="SOC83" s="80"/>
      <c r="SOD83" s="81"/>
      <c r="SOE83" s="315"/>
      <c r="SOF83" s="315"/>
      <c r="SOG83" s="167"/>
      <c r="SOH83" s="315"/>
      <c r="SOI83" s="315"/>
      <c r="SOJ83" s="169"/>
      <c r="SOK83" s="315"/>
      <c r="SOL83" s="82"/>
      <c r="SOM83" s="323"/>
      <c r="SON83" s="79"/>
      <c r="SOO83" s="80"/>
      <c r="SOP83" s="80"/>
      <c r="SOQ83" s="81"/>
      <c r="SOR83" s="315"/>
      <c r="SOS83" s="315"/>
      <c r="SOT83" s="167"/>
      <c r="SOU83" s="315"/>
      <c r="SOV83" s="315"/>
      <c r="SOW83" s="169"/>
      <c r="SOX83" s="315"/>
      <c r="SOY83" s="82"/>
      <c r="SOZ83" s="323"/>
      <c r="SPA83" s="79"/>
      <c r="SPB83" s="80"/>
      <c r="SPC83" s="80"/>
      <c r="SPD83" s="81"/>
      <c r="SPE83" s="315"/>
      <c r="SPF83" s="315"/>
      <c r="SPG83" s="167"/>
      <c r="SPH83" s="315"/>
      <c r="SPI83" s="315"/>
      <c r="SPJ83" s="169"/>
      <c r="SPK83" s="315"/>
      <c r="SPL83" s="82"/>
      <c r="SPM83" s="323"/>
      <c r="SPN83" s="79"/>
      <c r="SPO83" s="80"/>
      <c r="SPP83" s="80"/>
      <c r="SPQ83" s="81"/>
      <c r="SPR83" s="315"/>
      <c r="SPS83" s="315"/>
      <c r="SPT83" s="167"/>
      <c r="SPU83" s="315"/>
      <c r="SPV83" s="315"/>
      <c r="SPW83" s="169"/>
      <c r="SPX83" s="315"/>
      <c r="SPY83" s="82"/>
      <c r="SPZ83" s="323"/>
      <c r="SQA83" s="79"/>
      <c r="SQB83" s="80"/>
      <c r="SQC83" s="80"/>
      <c r="SQD83" s="81"/>
      <c r="SQE83" s="315"/>
      <c r="SQF83" s="315"/>
      <c r="SQG83" s="167"/>
      <c r="SQH83" s="315"/>
      <c r="SQI83" s="315"/>
      <c r="SQJ83" s="169"/>
      <c r="SQK83" s="315"/>
      <c r="SQL83" s="82"/>
      <c r="SQM83" s="323"/>
      <c r="SQN83" s="79"/>
      <c r="SQO83" s="80"/>
      <c r="SQP83" s="80"/>
      <c r="SQQ83" s="81"/>
      <c r="SQR83" s="315"/>
      <c r="SQS83" s="315"/>
      <c r="SQT83" s="167"/>
      <c r="SQU83" s="315"/>
      <c r="SQV83" s="315"/>
      <c r="SQW83" s="169"/>
      <c r="SQX83" s="315"/>
      <c r="SQY83" s="82"/>
      <c r="SQZ83" s="323"/>
      <c r="SRA83" s="79"/>
      <c r="SRB83" s="80"/>
      <c r="SRC83" s="80"/>
      <c r="SRD83" s="81"/>
      <c r="SRE83" s="315"/>
      <c r="SRF83" s="315"/>
      <c r="SRG83" s="167"/>
      <c r="SRH83" s="315"/>
      <c r="SRI83" s="315"/>
      <c r="SRJ83" s="169"/>
      <c r="SRK83" s="315"/>
      <c r="SRL83" s="82"/>
      <c r="SRM83" s="323"/>
      <c r="SRN83" s="79"/>
      <c r="SRO83" s="80"/>
      <c r="SRP83" s="80"/>
      <c r="SRQ83" s="81"/>
      <c r="SRR83" s="315"/>
      <c r="SRS83" s="315"/>
      <c r="SRT83" s="167"/>
      <c r="SRU83" s="315"/>
      <c r="SRV83" s="315"/>
      <c r="SRW83" s="169"/>
      <c r="SRX83" s="315"/>
      <c r="SRY83" s="82"/>
      <c r="SRZ83" s="323"/>
      <c r="SSA83" s="79"/>
      <c r="SSB83" s="80"/>
      <c r="SSC83" s="80"/>
      <c r="SSD83" s="81"/>
      <c r="SSE83" s="315"/>
      <c r="SSF83" s="315"/>
      <c r="SSG83" s="167"/>
      <c r="SSH83" s="315"/>
      <c r="SSI83" s="315"/>
      <c r="SSJ83" s="169"/>
      <c r="SSK83" s="315"/>
      <c r="SSL83" s="82"/>
      <c r="SSM83" s="323"/>
      <c r="SSN83" s="79"/>
      <c r="SSO83" s="80"/>
      <c r="SSP83" s="80"/>
      <c r="SSQ83" s="81"/>
      <c r="SSR83" s="315"/>
      <c r="SSS83" s="315"/>
      <c r="SST83" s="167"/>
      <c r="SSU83" s="315"/>
      <c r="SSV83" s="315"/>
      <c r="SSW83" s="169"/>
      <c r="SSX83" s="315"/>
      <c r="SSY83" s="82"/>
      <c r="SSZ83" s="323"/>
      <c r="STA83" s="79"/>
      <c r="STB83" s="80"/>
      <c r="STC83" s="80"/>
      <c r="STD83" s="81"/>
      <c r="STE83" s="315"/>
      <c r="STF83" s="315"/>
      <c r="STG83" s="167"/>
      <c r="STH83" s="315"/>
      <c r="STI83" s="315"/>
      <c r="STJ83" s="169"/>
      <c r="STK83" s="315"/>
      <c r="STL83" s="82"/>
      <c r="STM83" s="323"/>
      <c r="STN83" s="79"/>
      <c r="STO83" s="80"/>
      <c r="STP83" s="80"/>
      <c r="STQ83" s="81"/>
      <c r="STR83" s="315"/>
      <c r="STS83" s="315"/>
      <c r="STT83" s="167"/>
      <c r="STU83" s="315"/>
      <c r="STV83" s="315"/>
      <c r="STW83" s="169"/>
      <c r="STX83" s="315"/>
      <c r="STY83" s="82"/>
      <c r="STZ83" s="323"/>
      <c r="SUA83" s="79"/>
      <c r="SUB83" s="80"/>
      <c r="SUC83" s="80"/>
      <c r="SUD83" s="81"/>
      <c r="SUE83" s="315"/>
      <c r="SUF83" s="315"/>
      <c r="SUG83" s="167"/>
      <c r="SUH83" s="315"/>
      <c r="SUI83" s="315"/>
      <c r="SUJ83" s="169"/>
      <c r="SUK83" s="315"/>
      <c r="SUL83" s="82"/>
      <c r="SUM83" s="323"/>
      <c r="SUN83" s="79"/>
      <c r="SUO83" s="80"/>
      <c r="SUP83" s="80"/>
      <c r="SUQ83" s="81"/>
      <c r="SUR83" s="315"/>
      <c r="SUS83" s="315"/>
      <c r="SUT83" s="167"/>
      <c r="SUU83" s="315"/>
      <c r="SUV83" s="315"/>
      <c r="SUW83" s="169"/>
      <c r="SUX83" s="315"/>
      <c r="SUY83" s="82"/>
      <c r="SUZ83" s="323"/>
      <c r="SVA83" s="79"/>
      <c r="SVB83" s="80"/>
      <c r="SVC83" s="80"/>
      <c r="SVD83" s="81"/>
      <c r="SVE83" s="315"/>
      <c r="SVF83" s="315"/>
      <c r="SVG83" s="167"/>
      <c r="SVH83" s="315"/>
      <c r="SVI83" s="315"/>
      <c r="SVJ83" s="169"/>
      <c r="SVK83" s="315"/>
      <c r="SVL83" s="82"/>
      <c r="SVM83" s="323"/>
      <c r="SVN83" s="79"/>
      <c r="SVO83" s="80"/>
      <c r="SVP83" s="80"/>
      <c r="SVQ83" s="81"/>
      <c r="SVR83" s="315"/>
      <c r="SVS83" s="315"/>
      <c r="SVT83" s="167"/>
      <c r="SVU83" s="315"/>
      <c r="SVV83" s="315"/>
      <c r="SVW83" s="169"/>
      <c r="SVX83" s="315"/>
      <c r="SVY83" s="82"/>
      <c r="SVZ83" s="323"/>
      <c r="SWA83" s="79"/>
      <c r="SWB83" s="80"/>
      <c r="SWC83" s="80"/>
      <c r="SWD83" s="81"/>
      <c r="SWE83" s="315"/>
      <c r="SWF83" s="315"/>
      <c r="SWG83" s="167"/>
      <c r="SWH83" s="315"/>
      <c r="SWI83" s="315"/>
      <c r="SWJ83" s="169"/>
      <c r="SWK83" s="315"/>
      <c r="SWL83" s="82"/>
      <c r="SWM83" s="323"/>
      <c r="SWN83" s="79"/>
      <c r="SWO83" s="80"/>
      <c r="SWP83" s="80"/>
      <c r="SWQ83" s="81"/>
      <c r="SWR83" s="315"/>
      <c r="SWS83" s="315"/>
      <c r="SWT83" s="167"/>
      <c r="SWU83" s="315"/>
      <c r="SWV83" s="315"/>
      <c r="SWW83" s="169"/>
      <c r="SWX83" s="315"/>
      <c r="SWY83" s="82"/>
      <c r="SWZ83" s="323"/>
      <c r="SXA83" s="79"/>
      <c r="SXB83" s="80"/>
      <c r="SXC83" s="80"/>
      <c r="SXD83" s="81"/>
      <c r="SXE83" s="315"/>
      <c r="SXF83" s="315"/>
      <c r="SXG83" s="167"/>
      <c r="SXH83" s="315"/>
      <c r="SXI83" s="315"/>
      <c r="SXJ83" s="169"/>
      <c r="SXK83" s="315"/>
      <c r="SXL83" s="82"/>
      <c r="SXM83" s="323"/>
      <c r="SXN83" s="79"/>
      <c r="SXO83" s="80"/>
      <c r="SXP83" s="80"/>
      <c r="SXQ83" s="81"/>
      <c r="SXR83" s="315"/>
      <c r="SXS83" s="315"/>
      <c r="SXT83" s="167"/>
      <c r="SXU83" s="315"/>
      <c r="SXV83" s="315"/>
      <c r="SXW83" s="169"/>
      <c r="SXX83" s="315"/>
      <c r="SXY83" s="82"/>
      <c r="SXZ83" s="323"/>
      <c r="SYA83" s="79"/>
      <c r="SYB83" s="80"/>
      <c r="SYC83" s="80"/>
      <c r="SYD83" s="81"/>
      <c r="SYE83" s="315"/>
      <c r="SYF83" s="315"/>
      <c r="SYG83" s="167"/>
      <c r="SYH83" s="315"/>
      <c r="SYI83" s="315"/>
      <c r="SYJ83" s="169"/>
      <c r="SYK83" s="315"/>
      <c r="SYL83" s="82"/>
      <c r="SYM83" s="323"/>
      <c r="SYN83" s="79"/>
      <c r="SYO83" s="80"/>
      <c r="SYP83" s="80"/>
      <c r="SYQ83" s="81"/>
      <c r="SYR83" s="315"/>
      <c r="SYS83" s="315"/>
      <c r="SYT83" s="167"/>
      <c r="SYU83" s="315"/>
      <c r="SYV83" s="315"/>
      <c r="SYW83" s="169"/>
      <c r="SYX83" s="315"/>
      <c r="SYY83" s="82"/>
      <c r="SYZ83" s="323"/>
      <c r="SZA83" s="79"/>
      <c r="SZB83" s="80"/>
      <c r="SZC83" s="80"/>
      <c r="SZD83" s="81"/>
      <c r="SZE83" s="315"/>
      <c r="SZF83" s="315"/>
      <c r="SZG83" s="167"/>
      <c r="SZH83" s="315"/>
      <c r="SZI83" s="315"/>
      <c r="SZJ83" s="169"/>
      <c r="SZK83" s="315"/>
      <c r="SZL83" s="82"/>
      <c r="SZM83" s="323"/>
      <c r="SZN83" s="79"/>
      <c r="SZO83" s="80"/>
      <c r="SZP83" s="80"/>
      <c r="SZQ83" s="81"/>
      <c r="SZR83" s="315"/>
      <c r="SZS83" s="315"/>
      <c r="SZT83" s="167"/>
      <c r="SZU83" s="315"/>
      <c r="SZV83" s="315"/>
      <c r="SZW83" s="169"/>
      <c r="SZX83" s="315"/>
      <c r="SZY83" s="82"/>
      <c r="SZZ83" s="323"/>
      <c r="TAA83" s="79"/>
      <c r="TAB83" s="80"/>
      <c r="TAC83" s="80"/>
      <c r="TAD83" s="81"/>
      <c r="TAE83" s="315"/>
      <c r="TAF83" s="315"/>
      <c r="TAG83" s="167"/>
      <c r="TAH83" s="315"/>
      <c r="TAI83" s="315"/>
      <c r="TAJ83" s="169"/>
      <c r="TAK83" s="315"/>
      <c r="TAL83" s="82"/>
      <c r="TAM83" s="323"/>
      <c r="TAN83" s="79"/>
      <c r="TAO83" s="80"/>
      <c r="TAP83" s="80"/>
      <c r="TAQ83" s="81"/>
      <c r="TAR83" s="315"/>
      <c r="TAS83" s="315"/>
      <c r="TAT83" s="167"/>
      <c r="TAU83" s="315"/>
      <c r="TAV83" s="315"/>
      <c r="TAW83" s="169"/>
      <c r="TAX83" s="315"/>
      <c r="TAY83" s="82"/>
      <c r="TAZ83" s="323"/>
      <c r="TBA83" s="79"/>
      <c r="TBB83" s="80"/>
      <c r="TBC83" s="80"/>
      <c r="TBD83" s="81"/>
      <c r="TBE83" s="315"/>
      <c r="TBF83" s="315"/>
      <c r="TBG83" s="167"/>
      <c r="TBH83" s="315"/>
      <c r="TBI83" s="315"/>
      <c r="TBJ83" s="169"/>
      <c r="TBK83" s="315"/>
      <c r="TBL83" s="82"/>
      <c r="TBM83" s="323"/>
      <c r="TBN83" s="79"/>
      <c r="TBO83" s="80"/>
      <c r="TBP83" s="80"/>
      <c r="TBQ83" s="81"/>
      <c r="TBR83" s="315"/>
      <c r="TBS83" s="315"/>
      <c r="TBT83" s="167"/>
      <c r="TBU83" s="315"/>
      <c r="TBV83" s="315"/>
      <c r="TBW83" s="169"/>
      <c r="TBX83" s="315"/>
      <c r="TBY83" s="82"/>
      <c r="TBZ83" s="323"/>
      <c r="TCA83" s="79"/>
      <c r="TCB83" s="80"/>
      <c r="TCC83" s="80"/>
      <c r="TCD83" s="81"/>
      <c r="TCE83" s="315"/>
      <c r="TCF83" s="315"/>
      <c r="TCG83" s="167"/>
      <c r="TCH83" s="315"/>
      <c r="TCI83" s="315"/>
      <c r="TCJ83" s="169"/>
      <c r="TCK83" s="315"/>
      <c r="TCL83" s="82"/>
      <c r="TCM83" s="323"/>
      <c r="TCN83" s="79"/>
      <c r="TCO83" s="80"/>
      <c r="TCP83" s="80"/>
      <c r="TCQ83" s="81"/>
      <c r="TCR83" s="315"/>
      <c r="TCS83" s="315"/>
      <c r="TCT83" s="167"/>
      <c r="TCU83" s="315"/>
      <c r="TCV83" s="315"/>
      <c r="TCW83" s="169"/>
      <c r="TCX83" s="315"/>
      <c r="TCY83" s="82"/>
      <c r="TCZ83" s="323"/>
      <c r="TDA83" s="79"/>
      <c r="TDB83" s="80"/>
      <c r="TDC83" s="80"/>
      <c r="TDD83" s="81"/>
      <c r="TDE83" s="315"/>
      <c r="TDF83" s="315"/>
      <c r="TDG83" s="167"/>
      <c r="TDH83" s="315"/>
      <c r="TDI83" s="315"/>
      <c r="TDJ83" s="169"/>
      <c r="TDK83" s="315"/>
      <c r="TDL83" s="82"/>
      <c r="TDM83" s="323"/>
      <c r="TDN83" s="79"/>
      <c r="TDO83" s="80"/>
      <c r="TDP83" s="80"/>
      <c r="TDQ83" s="81"/>
      <c r="TDR83" s="315"/>
      <c r="TDS83" s="315"/>
      <c r="TDT83" s="167"/>
      <c r="TDU83" s="315"/>
      <c r="TDV83" s="315"/>
      <c r="TDW83" s="169"/>
      <c r="TDX83" s="315"/>
      <c r="TDY83" s="82"/>
      <c r="TDZ83" s="323"/>
      <c r="TEA83" s="79"/>
      <c r="TEB83" s="80"/>
      <c r="TEC83" s="80"/>
      <c r="TED83" s="81"/>
      <c r="TEE83" s="315"/>
      <c r="TEF83" s="315"/>
      <c r="TEG83" s="167"/>
      <c r="TEH83" s="315"/>
      <c r="TEI83" s="315"/>
      <c r="TEJ83" s="169"/>
      <c r="TEK83" s="315"/>
      <c r="TEL83" s="82"/>
      <c r="TEM83" s="323"/>
      <c r="TEN83" s="79"/>
      <c r="TEO83" s="80"/>
      <c r="TEP83" s="80"/>
      <c r="TEQ83" s="81"/>
      <c r="TER83" s="315"/>
      <c r="TES83" s="315"/>
      <c r="TET83" s="167"/>
      <c r="TEU83" s="315"/>
      <c r="TEV83" s="315"/>
      <c r="TEW83" s="169"/>
      <c r="TEX83" s="315"/>
      <c r="TEY83" s="82"/>
      <c r="TEZ83" s="323"/>
      <c r="TFA83" s="79"/>
      <c r="TFB83" s="80"/>
      <c r="TFC83" s="80"/>
      <c r="TFD83" s="81"/>
      <c r="TFE83" s="315"/>
      <c r="TFF83" s="315"/>
      <c r="TFG83" s="167"/>
      <c r="TFH83" s="315"/>
      <c r="TFI83" s="315"/>
      <c r="TFJ83" s="169"/>
      <c r="TFK83" s="315"/>
      <c r="TFL83" s="82"/>
      <c r="TFM83" s="323"/>
      <c r="TFN83" s="79"/>
      <c r="TFO83" s="80"/>
      <c r="TFP83" s="80"/>
      <c r="TFQ83" s="81"/>
      <c r="TFR83" s="315"/>
      <c r="TFS83" s="315"/>
      <c r="TFT83" s="167"/>
      <c r="TFU83" s="315"/>
      <c r="TFV83" s="315"/>
      <c r="TFW83" s="169"/>
      <c r="TFX83" s="315"/>
      <c r="TFY83" s="82"/>
      <c r="TFZ83" s="323"/>
      <c r="TGA83" s="79"/>
      <c r="TGB83" s="80"/>
      <c r="TGC83" s="80"/>
      <c r="TGD83" s="81"/>
      <c r="TGE83" s="315"/>
      <c r="TGF83" s="315"/>
      <c r="TGG83" s="167"/>
      <c r="TGH83" s="315"/>
      <c r="TGI83" s="315"/>
      <c r="TGJ83" s="169"/>
      <c r="TGK83" s="315"/>
      <c r="TGL83" s="82"/>
      <c r="TGM83" s="323"/>
      <c r="TGN83" s="79"/>
      <c r="TGO83" s="80"/>
      <c r="TGP83" s="80"/>
      <c r="TGQ83" s="81"/>
      <c r="TGR83" s="315"/>
      <c r="TGS83" s="315"/>
      <c r="TGT83" s="167"/>
      <c r="TGU83" s="315"/>
      <c r="TGV83" s="315"/>
      <c r="TGW83" s="169"/>
      <c r="TGX83" s="315"/>
      <c r="TGY83" s="82"/>
      <c r="TGZ83" s="323"/>
      <c r="THA83" s="79"/>
      <c r="THB83" s="80"/>
      <c r="THC83" s="80"/>
      <c r="THD83" s="81"/>
      <c r="THE83" s="315"/>
      <c r="THF83" s="315"/>
      <c r="THG83" s="167"/>
      <c r="THH83" s="315"/>
      <c r="THI83" s="315"/>
      <c r="THJ83" s="169"/>
      <c r="THK83" s="315"/>
      <c r="THL83" s="82"/>
      <c r="THM83" s="323"/>
      <c r="THN83" s="79"/>
      <c r="THO83" s="80"/>
      <c r="THP83" s="80"/>
      <c r="THQ83" s="81"/>
      <c r="THR83" s="315"/>
      <c r="THS83" s="315"/>
      <c r="THT83" s="167"/>
      <c r="THU83" s="315"/>
      <c r="THV83" s="315"/>
      <c r="THW83" s="169"/>
      <c r="THX83" s="315"/>
      <c r="THY83" s="82"/>
      <c r="THZ83" s="323"/>
      <c r="TIA83" s="79"/>
      <c r="TIB83" s="80"/>
      <c r="TIC83" s="80"/>
      <c r="TID83" s="81"/>
      <c r="TIE83" s="315"/>
      <c r="TIF83" s="315"/>
      <c r="TIG83" s="167"/>
      <c r="TIH83" s="315"/>
      <c r="TII83" s="315"/>
      <c r="TIJ83" s="169"/>
      <c r="TIK83" s="315"/>
      <c r="TIL83" s="82"/>
      <c r="TIM83" s="323"/>
      <c r="TIN83" s="79"/>
      <c r="TIO83" s="80"/>
      <c r="TIP83" s="80"/>
      <c r="TIQ83" s="81"/>
      <c r="TIR83" s="315"/>
      <c r="TIS83" s="315"/>
      <c r="TIT83" s="167"/>
      <c r="TIU83" s="315"/>
      <c r="TIV83" s="315"/>
      <c r="TIW83" s="169"/>
      <c r="TIX83" s="315"/>
      <c r="TIY83" s="82"/>
      <c r="TIZ83" s="323"/>
      <c r="TJA83" s="79"/>
      <c r="TJB83" s="80"/>
      <c r="TJC83" s="80"/>
      <c r="TJD83" s="81"/>
      <c r="TJE83" s="315"/>
      <c r="TJF83" s="315"/>
      <c r="TJG83" s="167"/>
      <c r="TJH83" s="315"/>
      <c r="TJI83" s="315"/>
      <c r="TJJ83" s="169"/>
      <c r="TJK83" s="315"/>
      <c r="TJL83" s="82"/>
      <c r="TJM83" s="323"/>
      <c r="TJN83" s="79"/>
      <c r="TJO83" s="80"/>
      <c r="TJP83" s="80"/>
      <c r="TJQ83" s="81"/>
      <c r="TJR83" s="315"/>
      <c r="TJS83" s="315"/>
      <c r="TJT83" s="167"/>
      <c r="TJU83" s="315"/>
      <c r="TJV83" s="315"/>
      <c r="TJW83" s="169"/>
      <c r="TJX83" s="315"/>
      <c r="TJY83" s="82"/>
      <c r="TJZ83" s="323"/>
      <c r="TKA83" s="79"/>
      <c r="TKB83" s="80"/>
      <c r="TKC83" s="80"/>
      <c r="TKD83" s="81"/>
      <c r="TKE83" s="315"/>
      <c r="TKF83" s="315"/>
      <c r="TKG83" s="167"/>
      <c r="TKH83" s="315"/>
      <c r="TKI83" s="315"/>
      <c r="TKJ83" s="169"/>
      <c r="TKK83" s="315"/>
      <c r="TKL83" s="82"/>
      <c r="TKM83" s="323"/>
      <c r="TKN83" s="79"/>
      <c r="TKO83" s="80"/>
      <c r="TKP83" s="80"/>
      <c r="TKQ83" s="81"/>
      <c r="TKR83" s="315"/>
      <c r="TKS83" s="315"/>
      <c r="TKT83" s="167"/>
      <c r="TKU83" s="315"/>
      <c r="TKV83" s="315"/>
      <c r="TKW83" s="169"/>
      <c r="TKX83" s="315"/>
      <c r="TKY83" s="82"/>
      <c r="TKZ83" s="323"/>
      <c r="TLA83" s="79"/>
      <c r="TLB83" s="80"/>
      <c r="TLC83" s="80"/>
      <c r="TLD83" s="81"/>
      <c r="TLE83" s="315"/>
      <c r="TLF83" s="315"/>
      <c r="TLG83" s="167"/>
      <c r="TLH83" s="315"/>
      <c r="TLI83" s="315"/>
      <c r="TLJ83" s="169"/>
      <c r="TLK83" s="315"/>
      <c r="TLL83" s="82"/>
      <c r="TLM83" s="323"/>
      <c r="TLN83" s="79"/>
      <c r="TLO83" s="80"/>
      <c r="TLP83" s="80"/>
      <c r="TLQ83" s="81"/>
      <c r="TLR83" s="315"/>
      <c r="TLS83" s="315"/>
      <c r="TLT83" s="167"/>
      <c r="TLU83" s="315"/>
      <c r="TLV83" s="315"/>
      <c r="TLW83" s="169"/>
      <c r="TLX83" s="315"/>
      <c r="TLY83" s="82"/>
      <c r="TLZ83" s="323"/>
      <c r="TMA83" s="79"/>
      <c r="TMB83" s="80"/>
      <c r="TMC83" s="80"/>
      <c r="TMD83" s="81"/>
      <c r="TME83" s="315"/>
      <c r="TMF83" s="315"/>
      <c r="TMG83" s="167"/>
      <c r="TMH83" s="315"/>
      <c r="TMI83" s="315"/>
      <c r="TMJ83" s="169"/>
      <c r="TMK83" s="315"/>
      <c r="TML83" s="82"/>
      <c r="TMM83" s="323"/>
      <c r="TMN83" s="79"/>
      <c r="TMO83" s="80"/>
      <c r="TMP83" s="80"/>
      <c r="TMQ83" s="81"/>
      <c r="TMR83" s="315"/>
      <c r="TMS83" s="315"/>
      <c r="TMT83" s="167"/>
      <c r="TMU83" s="315"/>
      <c r="TMV83" s="315"/>
      <c r="TMW83" s="169"/>
      <c r="TMX83" s="315"/>
      <c r="TMY83" s="82"/>
      <c r="TMZ83" s="323"/>
      <c r="TNA83" s="79"/>
      <c r="TNB83" s="80"/>
      <c r="TNC83" s="80"/>
      <c r="TND83" s="81"/>
      <c r="TNE83" s="315"/>
      <c r="TNF83" s="315"/>
      <c r="TNG83" s="167"/>
      <c r="TNH83" s="315"/>
      <c r="TNI83" s="315"/>
      <c r="TNJ83" s="169"/>
      <c r="TNK83" s="315"/>
      <c r="TNL83" s="82"/>
      <c r="TNM83" s="323"/>
      <c r="TNN83" s="79"/>
      <c r="TNO83" s="80"/>
      <c r="TNP83" s="80"/>
      <c r="TNQ83" s="81"/>
      <c r="TNR83" s="315"/>
      <c r="TNS83" s="315"/>
      <c r="TNT83" s="167"/>
      <c r="TNU83" s="315"/>
      <c r="TNV83" s="315"/>
      <c r="TNW83" s="169"/>
      <c r="TNX83" s="315"/>
      <c r="TNY83" s="82"/>
      <c r="TNZ83" s="323"/>
      <c r="TOA83" s="79"/>
      <c r="TOB83" s="80"/>
      <c r="TOC83" s="80"/>
      <c r="TOD83" s="81"/>
      <c r="TOE83" s="315"/>
      <c r="TOF83" s="315"/>
      <c r="TOG83" s="167"/>
      <c r="TOH83" s="315"/>
      <c r="TOI83" s="315"/>
      <c r="TOJ83" s="169"/>
      <c r="TOK83" s="315"/>
      <c r="TOL83" s="82"/>
      <c r="TOM83" s="323"/>
      <c r="TON83" s="79"/>
      <c r="TOO83" s="80"/>
      <c r="TOP83" s="80"/>
      <c r="TOQ83" s="81"/>
      <c r="TOR83" s="315"/>
      <c r="TOS83" s="315"/>
      <c r="TOT83" s="167"/>
      <c r="TOU83" s="315"/>
      <c r="TOV83" s="315"/>
      <c r="TOW83" s="169"/>
      <c r="TOX83" s="315"/>
      <c r="TOY83" s="82"/>
      <c r="TOZ83" s="323"/>
      <c r="TPA83" s="79"/>
      <c r="TPB83" s="80"/>
      <c r="TPC83" s="80"/>
      <c r="TPD83" s="81"/>
      <c r="TPE83" s="315"/>
      <c r="TPF83" s="315"/>
      <c r="TPG83" s="167"/>
      <c r="TPH83" s="315"/>
      <c r="TPI83" s="315"/>
      <c r="TPJ83" s="169"/>
      <c r="TPK83" s="315"/>
      <c r="TPL83" s="82"/>
      <c r="TPM83" s="323"/>
      <c r="TPN83" s="79"/>
      <c r="TPO83" s="80"/>
      <c r="TPP83" s="80"/>
      <c r="TPQ83" s="81"/>
      <c r="TPR83" s="315"/>
      <c r="TPS83" s="315"/>
      <c r="TPT83" s="167"/>
      <c r="TPU83" s="315"/>
      <c r="TPV83" s="315"/>
      <c r="TPW83" s="169"/>
      <c r="TPX83" s="315"/>
      <c r="TPY83" s="82"/>
      <c r="TPZ83" s="323"/>
      <c r="TQA83" s="79"/>
      <c r="TQB83" s="80"/>
      <c r="TQC83" s="80"/>
      <c r="TQD83" s="81"/>
      <c r="TQE83" s="315"/>
      <c r="TQF83" s="315"/>
      <c r="TQG83" s="167"/>
      <c r="TQH83" s="315"/>
      <c r="TQI83" s="315"/>
      <c r="TQJ83" s="169"/>
      <c r="TQK83" s="315"/>
      <c r="TQL83" s="82"/>
      <c r="TQM83" s="323"/>
      <c r="TQN83" s="79"/>
      <c r="TQO83" s="80"/>
      <c r="TQP83" s="80"/>
      <c r="TQQ83" s="81"/>
      <c r="TQR83" s="315"/>
      <c r="TQS83" s="315"/>
      <c r="TQT83" s="167"/>
      <c r="TQU83" s="315"/>
      <c r="TQV83" s="315"/>
      <c r="TQW83" s="169"/>
      <c r="TQX83" s="315"/>
      <c r="TQY83" s="82"/>
      <c r="TQZ83" s="323"/>
      <c r="TRA83" s="79"/>
      <c r="TRB83" s="80"/>
      <c r="TRC83" s="80"/>
      <c r="TRD83" s="81"/>
      <c r="TRE83" s="315"/>
      <c r="TRF83" s="315"/>
      <c r="TRG83" s="167"/>
      <c r="TRH83" s="315"/>
      <c r="TRI83" s="315"/>
      <c r="TRJ83" s="169"/>
      <c r="TRK83" s="315"/>
      <c r="TRL83" s="82"/>
      <c r="TRM83" s="323"/>
      <c r="TRN83" s="79"/>
      <c r="TRO83" s="80"/>
      <c r="TRP83" s="80"/>
      <c r="TRQ83" s="81"/>
      <c r="TRR83" s="315"/>
      <c r="TRS83" s="315"/>
      <c r="TRT83" s="167"/>
      <c r="TRU83" s="315"/>
      <c r="TRV83" s="315"/>
      <c r="TRW83" s="169"/>
      <c r="TRX83" s="315"/>
      <c r="TRY83" s="82"/>
      <c r="TRZ83" s="323"/>
      <c r="TSA83" s="79"/>
      <c r="TSB83" s="80"/>
      <c r="TSC83" s="80"/>
      <c r="TSD83" s="81"/>
      <c r="TSE83" s="315"/>
      <c r="TSF83" s="315"/>
      <c r="TSG83" s="167"/>
      <c r="TSH83" s="315"/>
      <c r="TSI83" s="315"/>
      <c r="TSJ83" s="169"/>
      <c r="TSK83" s="315"/>
      <c r="TSL83" s="82"/>
      <c r="TSM83" s="323"/>
      <c r="TSN83" s="79"/>
      <c r="TSO83" s="80"/>
      <c r="TSP83" s="80"/>
      <c r="TSQ83" s="81"/>
      <c r="TSR83" s="315"/>
      <c r="TSS83" s="315"/>
      <c r="TST83" s="167"/>
      <c r="TSU83" s="315"/>
      <c r="TSV83" s="315"/>
      <c r="TSW83" s="169"/>
      <c r="TSX83" s="315"/>
      <c r="TSY83" s="82"/>
      <c r="TSZ83" s="323"/>
      <c r="TTA83" s="79"/>
      <c r="TTB83" s="80"/>
      <c r="TTC83" s="80"/>
      <c r="TTD83" s="81"/>
      <c r="TTE83" s="315"/>
      <c r="TTF83" s="315"/>
      <c r="TTG83" s="167"/>
      <c r="TTH83" s="315"/>
      <c r="TTI83" s="315"/>
      <c r="TTJ83" s="169"/>
      <c r="TTK83" s="315"/>
      <c r="TTL83" s="82"/>
      <c r="TTM83" s="323"/>
      <c r="TTN83" s="79"/>
      <c r="TTO83" s="80"/>
      <c r="TTP83" s="80"/>
      <c r="TTQ83" s="81"/>
      <c r="TTR83" s="315"/>
      <c r="TTS83" s="315"/>
      <c r="TTT83" s="167"/>
      <c r="TTU83" s="315"/>
      <c r="TTV83" s="315"/>
      <c r="TTW83" s="169"/>
      <c r="TTX83" s="315"/>
      <c r="TTY83" s="82"/>
      <c r="TTZ83" s="323"/>
      <c r="TUA83" s="79"/>
      <c r="TUB83" s="80"/>
      <c r="TUC83" s="80"/>
      <c r="TUD83" s="81"/>
      <c r="TUE83" s="315"/>
      <c r="TUF83" s="315"/>
      <c r="TUG83" s="167"/>
      <c r="TUH83" s="315"/>
      <c r="TUI83" s="315"/>
      <c r="TUJ83" s="169"/>
      <c r="TUK83" s="315"/>
      <c r="TUL83" s="82"/>
      <c r="TUM83" s="323"/>
      <c r="TUN83" s="79"/>
      <c r="TUO83" s="80"/>
      <c r="TUP83" s="80"/>
      <c r="TUQ83" s="81"/>
      <c r="TUR83" s="315"/>
      <c r="TUS83" s="315"/>
      <c r="TUT83" s="167"/>
      <c r="TUU83" s="315"/>
      <c r="TUV83" s="315"/>
      <c r="TUW83" s="169"/>
      <c r="TUX83" s="315"/>
      <c r="TUY83" s="82"/>
      <c r="TUZ83" s="323"/>
      <c r="TVA83" s="79"/>
      <c r="TVB83" s="80"/>
      <c r="TVC83" s="80"/>
      <c r="TVD83" s="81"/>
      <c r="TVE83" s="315"/>
      <c r="TVF83" s="315"/>
      <c r="TVG83" s="167"/>
      <c r="TVH83" s="315"/>
      <c r="TVI83" s="315"/>
      <c r="TVJ83" s="169"/>
      <c r="TVK83" s="315"/>
      <c r="TVL83" s="82"/>
      <c r="TVM83" s="323"/>
      <c r="TVN83" s="79"/>
      <c r="TVO83" s="80"/>
      <c r="TVP83" s="80"/>
      <c r="TVQ83" s="81"/>
      <c r="TVR83" s="315"/>
      <c r="TVS83" s="315"/>
      <c r="TVT83" s="167"/>
      <c r="TVU83" s="315"/>
      <c r="TVV83" s="315"/>
      <c r="TVW83" s="169"/>
      <c r="TVX83" s="315"/>
      <c r="TVY83" s="82"/>
      <c r="TVZ83" s="323"/>
      <c r="TWA83" s="79"/>
      <c r="TWB83" s="80"/>
      <c r="TWC83" s="80"/>
      <c r="TWD83" s="81"/>
      <c r="TWE83" s="315"/>
      <c r="TWF83" s="315"/>
      <c r="TWG83" s="167"/>
      <c r="TWH83" s="315"/>
      <c r="TWI83" s="315"/>
      <c r="TWJ83" s="169"/>
      <c r="TWK83" s="315"/>
      <c r="TWL83" s="82"/>
      <c r="TWM83" s="323"/>
      <c r="TWN83" s="79"/>
      <c r="TWO83" s="80"/>
      <c r="TWP83" s="80"/>
      <c r="TWQ83" s="81"/>
      <c r="TWR83" s="315"/>
      <c r="TWS83" s="315"/>
      <c r="TWT83" s="167"/>
      <c r="TWU83" s="315"/>
      <c r="TWV83" s="315"/>
      <c r="TWW83" s="169"/>
      <c r="TWX83" s="315"/>
      <c r="TWY83" s="82"/>
      <c r="TWZ83" s="323"/>
      <c r="TXA83" s="79"/>
      <c r="TXB83" s="80"/>
      <c r="TXC83" s="80"/>
      <c r="TXD83" s="81"/>
      <c r="TXE83" s="315"/>
      <c r="TXF83" s="315"/>
      <c r="TXG83" s="167"/>
      <c r="TXH83" s="315"/>
      <c r="TXI83" s="315"/>
      <c r="TXJ83" s="169"/>
      <c r="TXK83" s="315"/>
      <c r="TXL83" s="82"/>
      <c r="TXM83" s="323"/>
      <c r="TXN83" s="79"/>
      <c r="TXO83" s="80"/>
      <c r="TXP83" s="80"/>
      <c r="TXQ83" s="81"/>
      <c r="TXR83" s="315"/>
      <c r="TXS83" s="315"/>
      <c r="TXT83" s="167"/>
      <c r="TXU83" s="315"/>
      <c r="TXV83" s="315"/>
      <c r="TXW83" s="169"/>
      <c r="TXX83" s="315"/>
      <c r="TXY83" s="82"/>
      <c r="TXZ83" s="323"/>
      <c r="TYA83" s="79"/>
      <c r="TYB83" s="80"/>
      <c r="TYC83" s="80"/>
      <c r="TYD83" s="81"/>
      <c r="TYE83" s="315"/>
      <c r="TYF83" s="315"/>
      <c r="TYG83" s="167"/>
      <c r="TYH83" s="315"/>
      <c r="TYI83" s="315"/>
      <c r="TYJ83" s="169"/>
      <c r="TYK83" s="315"/>
      <c r="TYL83" s="82"/>
      <c r="TYM83" s="323"/>
      <c r="TYN83" s="79"/>
      <c r="TYO83" s="80"/>
      <c r="TYP83" s="80"/>
      <c r="TYQ83" s="81"/>
      <c r="TYR83" s="315"/>
      <c r="TYS83" s="315"/>
      <c r="TYT83" s="167"/>
      <c r="TYU83" s="315"/>
      <c r="TYV83" s="315"/>
      <c r="TYW83" s="169"/>
      <c r="TYX83" s="315"/>
      <c r="TYY83" s="82"/>
      <c r="TYZ83" s="323"/>
      <c r="TZA83" s="79"/>
      <c r="TZB83" s="80"/>
      <c r="TZC83" s="80"/>
      <c r="TZD83" s="81"/>
      <c r="TZE83" s="315"/>
      <c r="TZF83" s="315"/>
      <c r="TZG83" s="167"/>
      <c r="TZH83" s="315"/>
      <c r="TZI83" s="315"/>
      <c r="TZJ83" s="169"/>
      <c r="TZK83" s="315"/>
      <c r="TZL83" s="82"/>
      <c r="TZM83" s="323"/>
      <c r="TZN83" s="79"/>
      <c r="TZO83" s="80"/>
      <c r="TZP83" s="80"/>
      <c r="TZQ83" s="81"/>
      <c r="TZR83" s="315"/>
      <c r="TZS83" s="315"/>
      <c r="TZT83" s="167"/>
      <c r="TZU83" s="315"/>
      <c r="TZV83" s="315"/>
      <c r="TZW83" s="169"/>
      <c r="TZX83" s="315"/>
      <c r="TZY83" s="82"/>
      <c r="TZZ83" s="323"/>
      <c r="UAA83" s="79"/>
      <c r="UAB83" s="80"/>
      <c r="UAC83" s="80"/>
      <c r="UAD83" s="81"/>
      <c r="UAE83" s="315"/>
      <c r="UAF83" s="315"/>
      <c r="UAG83" s="167"/>
      <c r="UAH83" s="315"/>
      <c r="UAI83" s="315"/>
      <c r="UAJ83" s="169"/>
      <c r="UAK83" s="315"/>
      <c r="UAL83" s="82"/>
      <c r="UAM83" s="323"/>
      <c r="UAN83" s="79"/>
      <c r="UAO83" s="80"/>
      <c r="UAP83" s="80"/>
      <c r="UAQ83" s="81"/>
      <c r="UAR83" s="315"/>
      <c r="UAS83" s="315"/>
      <c r="UAT83" s="167"/>
      <c r="UAU83" s="315"/>
      <c r="UAV83" s="315"/>
      <c r="UAW83" s="169"/>
      <c r="UAX83" s="315"/>
      <c r="UAY83" s="82"/>
      <c r="UAZ83" s="323"/>
      <c r="UBA83" s="79"/>
      <c r="UBB83" s="80"/>
      <c r="UBC83" s="80"/>
      <c r="UBD83" s="81"/>
      <c r="UBE83" s="315"/>
      <c r="UBF83" s="315"/>
      <c r="UBG83" s="167"/>
      <c r="UBH83" s="315"/>
      <c r="UBI83" s="315"/>
      <c r="UBJ83" s="169"/>
      <c r="UBK83" s="315"/>
      <c r="UBL83" s="82"/>
      <c r="UBM83" s="323"/>
      <c r="UBN83" s="79"/>
      <c r="UBO83" s="80"/>
      <c r="UBP83" s="80"/>
      <c r="UBQ83" s="81"/>
      <c r="UBR83" s="315"/>
      <c r="UBS83" s="315"/>
      <c r="UBT83" s="167"/>
      <c r="UBU83" s="315"/>
      <c r="UBV83" s="315"/>
      <c r="UBW83" s="169"/>
      <c r="UBX83" s="315"/>
      <c r="UBY83" s="82"/>
      <c r="UBZ83" s="323"/>
      <c r="UCA83" s="79"/>
      <c r="UCB83" s="80"/>
      <c r="UCC83" s="80"/>
      <c r="UCD83" s="81"/>
      <c r="UCE83" s="315"/>
      <c r="UCF83" s="315"/>
      <c r="UCG83" s="167"/>
      <c r="UCH83" s="315"/>
      <c r="UCI83" s="315"/>
      <c r="UCJ83" s="169"/>
      <c r="UCK83" s="315"/>
      <c r="UCL83" s="82"/>
      <c r="UCM83" s="323"/>
      <c r="UCN83" s="79"/>
      <c r="UCO83" s="80"/>
      <c r="UCP83" s="80"/>
      <c r="UCQ83" s="81"/>
      <c r="UCR83" s="315"/>
      <c r="UCS83" s="315"/>
      <c r="UCT83" s="167"/>
      <c r="UCU83" s="315"/>
      <c r="UCV83" s="315"/>
      <c r="UCW83" s="169"/>
      <c r="UCX83" s="315"/>
      <c r="UCY83" s="82"/>
      <c r="UCZ83" s="323"/>
      <c r="UDA83" s="79"/>
      <c r="UDB83" s="80"/>
      <c r="UDC83" s="80"/>
      <c r="UDD83" s="81"/>
      <c r="UDE83" s="315"/>
      <c r="UDF83" s="315"/>
      <c r="UDG83" s="167"/>
      <c r="UDH83" s="315"/>
      <c r="UDI83" s="315"/>
      <c r="UDJ83" s="169"/>
      <c r="UDK83" s="315"/>
      <c r="UDL83" s="82"/>
      <c r="UDM83" s="323"/>
      <c r="UDN83" s="79"/>
      <c r="UDO83" s="80"/>
      <c r="UDP83" s="80"/>
      <c r="UDQ83" s="81"/>
      <c r="UDR83" s="315"/>
      <c r="UDS83" s="315"/>
      <c r="UDT83" s="167"/>
      <c r="UDU83" s="315"/>
      <c r="UDV83" s="315"/>
      <c r="UDW83" s="169"/>
      <c r="UDX83" s="315"/>
      <c r="UDY83" s="82"/>
      <c r="UDZ83" s="323"/>
      <c r="UEA83" s="79"/>
      <c r="UEB83" s="80"/>
      <c r="UEC83" s="80"/>
      <c r="UED83" s="81"/>
      <c r="UEE83" s="315"/>
      <c r="UEF83" s="315"/>
      <c r="UEG83" s="167"/>
      <c r="UEH83" s="315"/>
      <c r="UEI83" s="315"/>
      <c r="UEJ83" s="169"/>
      <c r="UEK83" s="315"/>
      <c r="UEL83" s="82"/>
      <c r="UEM83" s="323"/>
      <c r="UEN83" s="79"/>
      <c r="UEO83" s="80"/>
      <c r="UEP83" s="80"/>
      <c r="UEQ83" s="81"/>
      <c r="UER83" s="315"/>
      <c r="UES83" s="315"/>
      <c r="UET83" s="167"/>
      <c r="UEU83" s="315"/>
      <c r="UEV83" s="315"/>
      <c r="UEW83" s="169"/>
      <c r="UEX83" s="315"/>
      <c r="UEY83" s="82"/>
      <c r="UEZ83" s="323"/>
      <c r="UFA83" s="79"/>
      <c r="UFB83" s="80"/>
      <c r="UFC83" s="80"/>
      <c r="UFD83" s="81"/>
      <c r="UFE83" s="315"/>
      <c r="UFF83" s="315"/>
      <c r="UFG83" s="167"/>
      <c r="UFH83" s="315"/>
      <c r="UFI83" s="315"/>
      <c r="UFJ83" s="169"/>
      <c r="UFK83" s="315"/>
      <c r="UFL83" s="82"/>
      <c r="UFM83" s="323"/>
      <c r="UFN83" s="79"/>
      <c r="UFO83" s="80"/>
      <c r="UFP83" s="80"/>
      <c r="UFQ83" s="81"/>
      <c r="UFR83" s="315"/>
      <c r="UFS83" s="315"/>
      <c r="UFT83" s="167"/>
      <c r="UFU83" s="315"/>
      <c r="UFV83" s="315"/>
      <c r="UFW83" s="169"/>
      <c r="UFX83" s="315"/>
      <c r="UFY83" s="82"/>
      <c r="UFZ83" s="323"/>
      <c r="UGA83" s="79"/>
      <c r="UGB83" s="80"/>
      <c r="UGC83" s="80"/>
      <c r="UGD83" s="81"/>
      <c r="UGE83" s="315"/>
      <c r="UGF83" s="315"/>
      <c r="UGG83" s="167"/>
      <c r="UGH83" s="315"/>
      <c r="UGI83" s="315"/>
      <c r="UGJ83" s="169"/>
      <c r="UGK83" s="315"/>
      <c r="UGL83" s="82"/>
      <c r="UGM83" s="323"/>
      <c r="UGN83" s="79"/>
      <c r="UGO83" s="80"/>
      <c r="UGP83" s="80"/>
      <c r="UGQ83" s="81"/>
      <c r="UGR83" s="315"/>
      <c r="UGS83" s="315"/>
      <c r="UGT83" s="167"/>
      <c r="UGU83" s="315"/>
      <c r="UGV83" s="315"/>
      <c r="UGW83" s="169"/>
      <c r="UGX83" s="315"/>
      <c r="UGY83" s="82"/>
      <c r="UGZ83" s="323"/>
      <c r="UHA83" s="79"/>
      <c r="UHB83" s="80"/>
      <c r="UHC83" s="80"/>
      <c r="UHD83" s="81"/>
      <c r="UHE83" s="315"/>
      <c r="UHF83" s="315"/>
      <c r="UHG83" s="167"/>
      <c r="UHH83" s="315"/>
      <c r="UHI83" s="315"/>
      <c r="UHJ83" s="169"/>
      <c r="UHK83" s="315"/>
      <c r="UHL83" s="82"/>
      <c r="UHM83" s="323"/>
      <c r="UHN83" s="79"/>
      <c r="UHO83" s="80"/>
      <c r="UHP83" s="80"/>
      <c r="UHQ83" s="81"/>
      <c r="UHR83" s="315"/>
      <c r="UHS83" s="315"/>
      <c r="UHT83" s="167"/>
      <c r="UHU83" s="315"/>
      <c r="UHV83" s="315"/>
      <c r="UHW83" s="169"/>
      <c r="UHX83" s="315"/>
      <c r="UHY83" s="82"/>
      <c r="UHZ83" s="323"/>
      <c r="UIA83" s="79"/>
      <c r="UIB83" s="80"/>
      <c r="UIC83" s="80"/>
      <c r="UID83" s="81"/>
      <c r="UIE83" s="315"/>
      <c r="UIF83" s="315"/>
      <c r="UIG83" s="167"/>
      <c r="UIH83" s="315"/>
      <c r="UII83" s="315"/>
      <c r="UIJ83" s="169"/>
      <c r="UIK83" s="315"/>
      <c r="UIL83" s="82"/>
      <c r="UIM83" s="323"/>
      <c r="UIN83" s="79"/>
      <c r="UIO83" s="80"/>
      <c r="UIP83" s="80"/>
      <c r="UIQ83" s="81"/>
      <c r="UIR83" s="315"/>
      <c r="UIS83" s="315"/>
      <c r="UIT83" s="167"/>
      <c r="UIU83" s="315"/>
      <c r="UIV83" s="315"/>
      <c r="UIW83" s="169"/>
      <c r="UIX83" s="315"/>
      <c r="UIY83" s="82"/>
      <c r="UIZ83" s="323"/>
      <c r="UJA83" s="79"/>
      <c r="UJB83" s="80"/>
      <c r="UJC83" s="80"/>
      <c r="UJD83" s="81"/>
      <c r="UJE83" s="315"/>
      <c r="UJF83" s="315"/>
      <c r="UJG83" s="167"/>
      <c r="UJH83" s="315"/>
      <c r="UJI83" s="315"/>
      <c r="UJJ83" s="169"/>
      <c r="UJK83" s="315"/>
      <c r="UJL83" s="82"/>
      <c r="UJM83" s="323"/>
      <c r="UJN83" s="79"/>
      <c r="UJO83" s="80"/>
      <c r="UJP83" s="80"/>
      <c r="UJQ83" s="81"/>
      <c r="UJR83" s="315"/>
      <c r="UJS83" s="315"/>
      <c r="UJT83" s="167"/>
      <c r="UJU83" s="315"/>
      <c r="UJV83" s="315"/>
      <c r="UJW83" s="169"/>
      <c r="UJX83" s="315"/>
      <c r="UJY83" s="82"/>
      <c r="UJZ83" s="323"/>
      <c r="UKA83" s="79"/>
      <c r="UKB83" s="80"/>
      <c r="UKC83" s="80"/>
      <c r="UKD83" s="81"/>
      <c r="UKE83" s="315"/>
      <c r="UKF83" s="315"/>
      <c r="UKG83" s="167"/>
      <c r="UKH83" s="315"/>
      <c r="UKI83" s="315"/>
      <c r="UKJ83" s="169"/>
      <c r="UKK83" s="315"/>
      <c r="UKL83" s="82"/>
      <c r="UKM83" s="323"/>
      <c r="UKN83" s="79"/>
      <c r="UKO83" s="80"/>
      <c r="UKP83" s="80"/>
      <c r="UKQ83" s="81"/>
      <c r="UKR83" s="315"/>
      <c r="UKS83" s="315"/>
      <c r="UKT83" s="167"/>
      <c r="UKU83" s="315"/>
      <c r="UKV83" s="315"/>
      <c r="UKW83" s="169"/>
      <c r="UKX83" s="315"/>
      <c r="UKY83" s="82"/>
      <c r="UKZ83" s="323"/>
      <c r="ULA83" s="79"/>
      <c r="ULB83" s="80"/>
      <c r="ULC83" s="80"/>
      <c r="ULD83" s="81"/>
      <c r="ULE83" s="315"/>
      <c r="ULF83" s="315"/>
      <c r="ULG83" s="167"/>
      <c r="ULH83" s="315"/>
      <c r="ULI83" s="315"/>
      <c r="ULJ83" s="169"/>
      <c r="ULK83" s="315"/>
      <c r="ULL83" s="82"/>
      <c r="ULM83" s="323"/>
      <c r="ULN83" s="79"/>
      <c r="ULO83" s="80"/>
      <c r="ULP83" s="80"/>
      <c r="ULQ83" s="81"/>
      <c r="ULR83" s="315"/>
      <c r="ULS83" s="315"/>
      <c r="ULT83" s="167"/>
      <c r="ULU83" s="315"/>
      <c r="ULV83" s="315"/>
      <c r="ULW83" s="169"/>
      <c r="ULX83" s="315"/>
      <c r="ULY83" s="82"/>
      <c r="ULZ83" s="323"/>
      <c r="UMA83" s="79"/>
      <c r="UMB83" s="80"/>
      <c r="UMC83" s="80"/>
      <c r="UMD83" s="81"/>
      <c r="UME83" s="315"/>
      <c r="UMF83" s="315"/>
      <c r="UMG83" s="167"/>
      <c r="UMH83" s="315"/>
      <c r="UMI83" s="315"/>
      <c r="UMJ83" s="169"/>
      <c r="UMK83" s="315"/>
      <c r="UML83" s="82"/>
      <c r="UMM83" s="323"/>
      <c r="UMN83" s="79"/>
      <c r="UMO83" s="80"/>
      <c r="UMP83" s="80"/>
      <c r="UMQ83" s="81"/>
      <c r="UMR83" s="315"/>
      <c r="UMS83" s="315"/>
      <c r="UMT83" s="167"/>
      <c r="UMU83" s="315"/>
      <c r="UMV83" s="315"/>
      <c r="UMW83" s="169"/>
      <c r="UMX83" s="315"/>
      <c r="UMY83" s="82"/>
      <c r="UMZ83" s="323"/>
      <c r="UNA83" s="79"/>
      <c r="UNB83" s="80"/>
      <c r="UNC83" s="80"/>
      <c r="UND83" s="81"/>
      <c r="UNE83" s="315"/>
      <c r="UNF83" s="315"/>
      <c r="UNG83" s="167"/>
      <c r="UNH83" s="315"/>
      <c r="UNI83" s="315"/>
      <c r="UNJ83" s="169"/>
      <c r="UNK83" s="315"/>
      <c r="UNL83" s="82"/>
      <c r="UNM83" s="323"/>
      <c r="UNN83" s="79"/>
      <c r="UNO83" s="80"/>
      <c r="UNP83" s="80"/>
      <c r="UNQ83" s="81"/>
      <c r="UNR83" s="315"/>
      <c r="UNS83" s="315"/>
      <c r="UNT83" s="167"/>
      <c r="UNU83" s="315"/>
      <c r="UNV83" s="315"/>
      <c r="UNW83" s="169"/>
      <c r="UNX83" s="315"/>
      <c r="UNY83" s="82"/>
      <c r="UNZ83" s="323"/>
      <c r="UOA83" s="79"/>
      <c r="UOB83" s="80"/>
      <c r="UOC83" s="80"/>
      <c r="UOD83" s="81"/>
      <c r="UOE83" s="315"/>
      <c r="UOF83" s="315"/>
      <c r="UOG83" s="167"/>
      <c r="UOH83" s="315"/>
      <c r="UOI83" s="315"/>
      <c r="UOJ83" s="169"/>
      <c r="UOK83" s="315"/>
      <c r="UOL83" s="82"/>
      <c r="UOM83" s="323"/>
      <c r="UON83" s="79"/>
      <c r="UOO83" s="80"/>
      <c r="UOP83" s="80"/>
      <c r="UOQ83" s="81"/>
      <c r="UOR83" s="315"/>
      <c r="UOS83" s="315"/>
      <c r="UOT83" s="167"/>
      <c r="UOU83" s="315"/>
      <c r="UOV83" s="315"/>
      <c r="UOW83" s="169"/>
      <c r="UOX83" s="315"/>
      <c r="UOY83" s="82"/>
      <c r="UOZ83" s="323"/>
      <c r="UPA83" s="79"/>
      <c r="UPB83" s="80"/>
      <c r="UPC83" s="80"/>
      <c r="UPD83" s="81"/>
      <c r="UPE83" s="315"/>
      <c r="UPF83" s="315"/>
      <c r="UPG83" s="167"/>
      <c r="UPH83" s="315"/>
      <c r="UPI83" s="315"/>
      <c r="UPJ83" s="169"/>
      <c r="UPK83" s="315"/>
      <c r="UPL83" s="82"/>
      <c r="UPM83" s="323"/>
      <c r="UPN83" s="79"/>
      <c r="UPO83" s="80"/>
      <c r="UPP83" s="80"/>
      <c r="UPQ83" s="81"/>
      <c r="UPR83" s="315"/>
      <c r="UPS83" s="315"/>
      <c r="UPT83" s="167"/>
      <c r="UPU83" s="315"/>
      <c r="UPV83" s="315"/>
      <c r="UPW83" s="169"/>
      <c r="UPX83" s="315"/>
      <c r="UPY83" s="82"/>
      <c r="UPZ83" s="323"/>
      <c r="UQA83" s="79"/>
      <c r="UQB83" s="80"/>
      <c r="UQC83" s="80"/>
      <c r="UQD83" s="81"/>
      <c r="UQE83" s="315"/>
      <c r="UQF83" s="315"/>
      <c r="UQG83" s="167"/>
      <c r="UQH83" s="315"/>
      <c r="UQI83" s="315"/>
      <c r="UQJ83" s="169"/>
      <c r="UQK83" s="315"/>
      <c r="UQL83" s="82"/>
      <c r="UQM83" s="323"/>
      <c r="UQN83" s="79"/>
      <c r="UQO83" s="80"/>
      <c r="UQP83" s="80"/>
      <c r="UQQ83" s="81"/>
      <c r="UQR83" s="315"/>
      <c r="UQS83" s="315"/>
      <c r="UQT83" s="167"/>
      <c r="UQU83" s="315"/>
      <c r="UQV83" s="315"/>
      <c r="UQW83" s="169"/>
      <c r="UQX83" s="315"/>
      <c r="UQY83" s="82"/>
      <c r="UQZ83" s="323"/>
      <c r="URA83" s="79"/>
      <c r="URB83" s="80"/>
      <c r="URC83" s="80"/>
      <c r="URD83" s="81"/>
      <c r="URE83" s="315"/>
      <c r="URF83" s="315"/>
      <c r="URG83" s="167"/>
      <c r="URH83" s="315"/>
      <c r="URI83" s="315"/>
      <c r="URJ83" s="169"/>
      <c r="URK83" s="315"/>
      <c r="URL83" s="82"/>
      <c r="URM83" s="323"/>
      <c r="URN83" s="79"/>
      <c r="URO83" s="80"/>
      <c r="URP83" s="80"/>
      <c r="URQ83" s="81"/>
      <c r="URR83" s="315"/>
      <c r="URS83" s="315"/>
      <c r="URT83" s="167"/>
      <c r="URU83" s="315"/>
      <c r="URV83" s="315"/>
      <c r="URW83" s="169"/>
      <c r="URX83" s="315"/>
      <c r="URY83" s="82"/>
      <c r="URZ83" s="323"/>
      <c r="USA83" s="79"/>
      <c r="USB83" s="80"/>
      <c r="USC83" s="80"/>
      <c r="USD83" s="81"/>
      <c r="USE83" s="315"/>
      <c r="USF83" s="315"/>
      <c r="USG83" s="167"/>
      <c r="USH83" s="315"/>
      <c r="USI83" s="315"/>
      <c r="USJ83" s="169"/>
      <c r="USK83" s="315"/>
      <c r="USL83" s="82"/>
      <c r="USM83" s="323"/>
      <c r="USN83" s="79"/>
      <c r="USO83" s="80"/>
      <c r="USP83" s="80"/>
      <c r="USQ83" s="81"/>
      <c r="USR83" s="315"/>
      <c r="USS83" s="315"/>
      <c r="UST83" s="167"/>
      <c r="USU83" s="315"/>
      <c r="USV83" s="315"/>
      <c r="USW83" s="169"/>
      <c r="USX83" s="315"/>
      <c r="USY83" s="82"/>
      <c r="USZ83" s="323"/>
      <c r="UTA83" s="79"/>
      <c r="UTB83" s="80"/>
      <c r="UTC83" s="80"/>
      <c r="UTD83" s="81"/>
      <c r="UTE83" s="315"/>
      <c r="UTF83" s="315"/>
      <c r="UTG83" s="167"/>
      <c r="UTH83" s="315"/>
      <c r="UTI83" s="315"/>
      <c r="UTJ83" s="169"/>
      <c r="UTK83" s="315"/>
      <c r="UTL83" s="82"/>
      <c r="UTM83" s="323"/>
      <c r="UTN83" s="79"/>
      <c r="UTO83" s="80"/>
      <c r="UTP83" s="80"/>
      <c r="UTQ83" s="81"/>
      <c r="UTR83" s="315"/>
      <c r="UTS83" s="315"/>
      <c r="UTT83" s="167"/>
      <c r="UTU83" s="315"/>
      <c r="UTV83" s="315"/>
      <c r="UTW83" s="169"/>
      <c r="UTX83" s="315"/>
      <c r="UTY83" s="82"/>
      <c r="UTZ83" s="323"/>
      <c r="UUA83" s="79"/>
      <c r="UUB83" s="80"/>
      <c r="UUC83" s="80"/>
      <c r="UUD83" s="81"/>
      <c r="UUE83" s="315"/>
      <c r="UUF83" s="315"/>
      <c r="UUG83" s="167"/>
      <c r="UUH83" s="315"/>
      <c r="UUI83" s="315"/>
      <c r="UUJ83" s="169"/>
      <c r="UUK83" s="315"/>
      <c r="UUL83" s="82"/>
      <c r="UUM83" s="323"/>
      <c r="UUN83" s="79"/>
      <c r="UUO83" s="80"/>
      <c r="UUP83" s="80"/>
      <c r="UUQ83" s="81"/>
      <c r="UUR83" s="315"/>
      <c r="UUS83" s="315"/>
      <c r="UUT83" s="167"/>
      <c r="UUU83" s="315"/>
      <c r="UUV83" s="315"/>
      <c r="UUW83" s="169"/>
      <c r="UUX83" s="315"/>
      <c r="UUY83" s="82"/>
      <c r="UUZ83" s="323"/>
      <c r="UVA83" s="79"/>
      <c r="UVB83" s="80"/>
      <c r="UVC83" s="80"/>
      <c r="UVD83" s="81"/>
      <c r="UVE83" s="315"/>
      <c r="UVF83" s="315"/>
      <c r="UVG83" s="167"/>
      <c r="UVH83" s="315"/>
      <c r="UVI83" s="315"/>
      <c r="UVJ83" s="169"/>
      <c r="UVK83" s="315"/>
      <c r="UVL83" s="82"/>
      <c r="UVM83" s="323"/>
      <c r="UVN83" s="79"/>
      <c r="UVO83" s="80"/>
      <c r="UVP83" s="80"/>
      <c r="UVQ83" s="81"/>
      <c r="UVR83" s="315"/>
      <c r="UVS83" s="315"/>
      <c r="UVT83" s="167"/>
      <c r="UVU83" s="315"/>
      <c r="UVV83" s="315"/>
      <c r="UVW83" s="169"/>
      <c r="UVX83" s="315"/>
      <c r="UVY83" s="82"/>
      <c r="UVZ83" s="323"/>
      <c r="UWA83" s="79"/>
      <c r="UWB83" s="80"/>
      <c r="UWC83" s="80"/>
      <c r="UWD83" s="81"/>
      <c r="UWE83" s="315"/>
      <c r="UWF83" s="315"/>
      <c r="UWG83" s="167"/>
      <c r="UWH83" s="315"/>
      <c r="UWI83" s="315"/>
      <c r="UWJ83" s="169"/>
      <c r="UWK83" s="315"/>
      <c r="UWL83" s="82"/>
      <c r="UWM83" s="323"/>
      <c r="UWN83" s="79"/>
      <c r="UWO83" s="80"/>
      <c r="UWP83" s="80"/>
      <c r="UWQ83" s="81"/>
      <c r="UWR83" s="315"/>
      <c r="UWS83" s="315"/>
      <c r="UWT83" s="167"/>
      <c r="UWU83" s="315"/>
      <c r="UWV83" s="315"/>
      <c r="UWW83" s="169"/>
      <c r="UWX83" s="315"/>
      <c r="UWY83" s="82"/>
      <c r="UWZ83" s="323"/>
      <c r="UXA83" s="79"/>
      <c r="UXB83" s="80"/>
      <c r="UXC83" s="80"/>
      <c r="UXD83" s="81"/>
      <c r="UXE83" s="315"/>
      <c r="UXF83" s="315"/>
      <c r="UXG83" s="167"/>
      <c r="UXH83" s="315"/>
      <c r="UXI83" s="315"/>
      <c r="UXJ83" s="169"/>
      <c r="UXK83" s="315"/>
      <c r="UXL83" s="82"/>
      <c r="UXM83" s="323"/>
      <c r="UXN83" s="79"/>
      <c r="UXO83" s="80"/>
      <c r="UXP83" s="80"/>
      <c r="UXQ83" s="81"/>
      <c r="UXR83" s="315"/>
      <c r="UXS83" s="315"/>
      <c r="UXT83" s="167"/>
      <c r="UXU83" s="315"/>
      <c r="UXV83" s="315"/>
      <c r="UXW83" s="169"/>
      <c r="UXX83" s="315"/>
      <c r="UXY83" s="82"/>
      <c r="UXZ83" s="323"/>
      <c r="UYA83" s="79"/>
      <c r="UYB83" s="80"/>
      <c r="UYC83" s="80"/>
      <c r="UYD83" s="81"/>
      <c r="UYE83" s="315"/>
      <c r="UYF83" s="315"/>
      <c r="UYG83" s="167"/>
      <c r="UYH83" s="315"/>
      <c r="UYI83" s="315"/>
      <c r="UYJ83" s="169"/>
      <c r="UYK83" s="315"/>
      <c r="UYL83" s="82"/>
      <c r="UYM83" s="323"/>
      <c r="UYN83" s="79"/>
      <c r="UYO83" s="80"/>
      <c r="UYP83" s="80"/>
      <c r="UYQ83" s="81"/>
      <c r="UYR83" s="315"/>
      <c r="UYS83" s="315"/>
      <c r="UYT83" s="167"/>
      <c r="UYU83" s="315"/>
      <c r="UYV83" s="315"/>
      <c r="UYW83" s="169"/>
      <c r="UYX83" s="315"/>
      <c r="UYY83" s="82"/>
      <c r="UYZ83" s="323"/>
      <c r="UZA83" s="79"/>
      <c r="UZB83" s="80"/>
      <c r="UZC83" s="80"/>
      <c r="UZD83" s="81"/>
      <c r="UZE83" s="315"/>
      <c r="UZF83" s="315"/>
      <c r="UZG83" s="167"/>
      <c r="UZH83" s="315"/>
      <c r="UZI83" s="315"/>
      <c r="UZJ83" s="169"/>
      <c r="UZK83" s="315"/>
      <c r="UZL83" s="82"/>
      <c r="UZM83" s="323"/>
      <c r="UZN83" s="79"/>
      <c r="UZO83" s="80"/>
      <c r="UZP83" s="80"/>
      <c r="UZQ83" s="81"/>
      <c r="UZR83" s="315"/>
      <c r="UZS83" s="315"/>
      <c r="UZT83" s="167"/>
      <c r="UZU83" s="315"/>
      <c r="UZV83" s="315"/>
      <c r="UZW83" s="169"/>
      <c r="UZX83" s="315"/>
      <c r="UZY83" s="82"/>
      <c r="UZZ83" s="323"/>
      <c r="VAA83" s="79"/>
      <c r="VAB83" s="80"/>
      <c r="VAC83" s="80"/>
      <c r="VAD83" s="81"/>
      <c r="VAE83" s="315"/>
      <c r="VAF83" s="315"/>
      <c r="VAG83" s="167"/>
      <c r="VAH83" s="315"/>
      <c r="VAI83" s="315"/>
      <c r="VAJ83" s="169"/>
      <c r="VAK83" s="315"/>
      <c r="VAL83" s="82"/>
      <c r="VAM83" s="323"/>
      <c r="VAN83" s="79"/>
      <c r="VAO83" s="80"/>
      <c r="VAP83" s="80"/>
      <c r="VAQ83" s="81"/>
      <c r="VAR83" s="315"/>
      <c r="VAS83" s="315"/>
      <c r="VAT83" s="167"/>
      <c r="VAU83" s="315"/>
      <c r="VAV83" s="315"/>
      <c r="VAW83" s="169"/>
      <c r="VAX83" s="315"/>
      <c r="VAY83" s="82"/>
      <c r="VAZ83" s="323"/>
      <c r="VBA83" s="79"/>
      <c r="VBB83" s="80"/>
      <c r="VBC83" s="80"/>
      <c r="VBD83" s="81"/>
      <c r="VBE83" s="315"/>
      <c r="VBF83" s="315"/>
      <c r="VBG83" s="167"/>
      <c r="VBH83" s="315"/>
      <c r="VBI83" s="315"/>
      <c r="VBJ83" s="169"/>
      <c r="VBK83" s="315"/>
      <c r="VBL83" s="82"/>
      <c r="VBM83" s="323"/>
      <c r="VBN83" s="79"/>
      <c r="VBO83" s="80"/>
      <c r="VBP83" s="80"/>
      <c r="VBQ83" s="81"/>
      <c r="VBR83" s="315"/>
      <c r="VBS83" s="315"/>
      <c r="VBT83" s="167"/>
      <c r="VBU83" s="315"/>
      <c r="VBV83" s="315"/>
      <c r="VBW83" s="169"/>
      <c r="VBX83" s="315"/>
      <c r="VBY83" s="82"/>
      <c r="VBZ83" s="323"/>
      <c r="VCA83" s="79"/>
      <c r="VCB83" s="80"/>
      <c r="VCC83" s="80"/>
      <c r="VCD83" s="81"/>
      <c r="VCE83" s="315"/>
      <c r="VCF83" s="315"/>
      <c r="VCG83" s="167"/>
      <c r="VCH83" s="315"/>
      <c r="VCI83" s="315"/>
      <c r="VCJ83" s="169"/>
      <c r="VCK83" s="315"/>
      <c r="VCL83" s="82"/>
      <c r="VCM83" s="323"/>
      <c r="VCN83" s="79"/>
      <c r="VCO83" s="80"/>
      <c r="VCP83" s="80"/>
      <c r="VCQ83" s="81"/>
      <c r="VCR83" s="315"/>
      <c r="VCS83" s="315"/>
      <c r="VCT83" s="167"/>
      <c r="VCU83" s="315"/>
      <c r="VCV83" s="315"/>
      <c r="VCW83" s="169"/>
      <c r="VCX83" s="315"/>
      <c r="VCY83" s="82"/>
      <c r="VCZ83" s="323"/>
      <c r="VDA83" s="79"/>
      <c r="VDB83" s="80"/>
      <c r="VDC83" s="80"/>
      <c r="VDD83" s="81"/>
      <c r="VDE83" s="315"/>
      <c r="VDF83" s="315"/>
      <c r="VDG83" s="167"/>
      <c r="VDH83" s="315"/>
      <c r="VDI83" s="315"/>
      <c r="VDJ83" s="169"/>
      <c r="VDK83" s="315"/>
      <c r="VDL83" s="82"/>
      <c r="VDM83" s="323"/>
      <c r="VDN83" s="79"/>
      <c r="VDO83" s="80"/>
      <c r="VDP83" s="80"/>
      <c r="VDQ83" s="81"/>
      <c r="VDR83" s="315"/>
      <c r="VDS83" s="315"/>
      <c r="VDT83" s="167"/>
      <c r="VDU83" s="315"/>
      <c r="VDV83" s="315"/>
      <c r="VDW83" s="169"/>
      <c r="VDX83" s="315"/>
      <c r="VDY83" s="82"/>
      <c r="VDZ83" s="323"/>
      <c r="VEA83" s="79"/>
      <c r="VEB83" s="80"/>
      <c r="VEC83" s="80"/>
      <c r="VED83" s="81"/>
      <c r="VEE83" s="315"/>
      <c r="VEF83" s="315"/>
      <c r="VEG83" s="167"/>
      <c r="VEH83" s="315"/>
      <c r="VEI83" s="315"/>
      <c r="VEJ83" s="169"/>
      <c r="VEK83" s="315"/>
      <c r="VEL83" s="82"/>
      <c r="VEM83" s="323"/>
      <c r="VEN83" s="79"/>
      <c r="VEO83" s="80"/>
      <c r="VEP83" s="80"/>
      <c r="VEQ83" s="81"/>
      <c r="VER83" s="315"/>
      <c r="VES83" s="315"/>
      <c r="VET83" s="167"/>
      <c r="VEU83" s="315"/>
      <c r="VEV83" s="315"/>
      <c r="VEW83" s="169"/>
      <c r="VEX83" s="315"/>
      <c r="VEY83" s="82"/>
      <c r="VEZ83" s="323"/>
      <c r="VFA83" s="79"/>
      <c r="VFB83" s="80"/>
      <c r="VFC83" s="80"/>
      <c r="VFD83" s="81"/>
      <c r="VFE83" s="315"/>
      <c r="VFF83" s="315"/>
      <c r="VFG83" s="167"/>
      <c r="VFH83" s="315"/>
      <c r="VFI83" s="315"/>
      <c r="VFJ83" s="169"/>
      <c r="VFK83" s="315"/>
      <c r="VFL83" s="82"/>
      <c r="VFM83" s="323"/>
      <c r="VFN83" s="79"/>
      <c r="VFO83" s="80"/>
      <c r="VFP83" s="80"/>
      <c r="VFQ83" s="81"/>
      <c r="VFR83" s="315"/>
      <c r="VFS83" s="315"/>
      <c r="VFT83" s="167"/>
      <c r="VFU83" s="315"/>
      <c r="VFV83" s="315"/>
      <c r="VFW83" s="169"/>
      <c r="VFX83" s="315"/>
      <c r="VFY83" s="82"/>
      <c r="VFZ83" s="323"/>
      <c r="VGA83" s="79"/>
      <c r="VGB83" s="80"/>
      <c r="VGC83" s="80"/>
      <c r="VGD83" s="81"/>
      <c r="VGE83" s="315"/>
      <c r="VGF83" s="315"/>
      <c r="VGG83" s="167"/>
      <c r="VGH83" s="315"/>
      <c r="VGI83" s="315"/>
      <c r="VGJ83" s="169"/>
      <c r="VGK83" s="315"/>
      <c r="VGL83" s="82"/>
      <c r="VGM83" s="323"/>
      <c r="VGN83" s="79"/>
      <c r="VGO83" s="80"/>
      <c r="VGP83" s="80"/>
      <c r="VGQ83" s="81"/>
      <c r="VGR83" s="315"/>
      <c r="VGS83" s="315"/>
      <c r="VGT83" s="167"/>
      <c r="VGU83" s="315"/>
      <c r="VGV83" s="315"/>
      <c r="VGW83" s="169"/>
      <c r="VGX83" s="315"/>
      <c r="VGY83" s="82"/>
      <c r="VGZ83" s="323"/>
      <c r="VHA83" s="79"/>
      <c r="VHB83" s="80"/>
      <c r="VHC83" s="80"/>
      <c r="VHD83" s="81"/>
      <c r="VHE83" s="315"/>
      <c r="VHF83" s="315"/>
      <c r="VHG83" s="167"/>
      <c r="VHH83" s="315"/>
      <c r="VHI83" s="315"/>
      <c r="VHJ83" s="169"/>
      <c r="VHK83" s="315"/>
      <c r="VHL83" s="82"/>
      <c r="VHM83" s="323"/>
      <c r="VHN83" s="79"/>
      <c r="VHO83" s="80"/>
      <c r="VHP83" s="80"/>
      <c r="VHQ83" s="81"/>
      <c r="VHR83" s="315"/>
      <c r="VHS83" s="315"/>
      <c r="VHT83" s="167"/>
      <c r="VHU83" s="315"/>
      <c r="VHV83" s="315"/>
      <c r="VHW83" s="169"/>
      <c r="VHX83" s="315"/>
      <c r="VHY83" s="82"/>
      <c r="VHZ83" s="323"/>
      <c r="VIA83" s="79"/>
      <c r="VIB83" s="80"/>
      <c r="VIC83" s="80"/>
      <c r="VID83" s="81"/>
      <c r="VIE83" s="315"/>
      <c r="VIF83" s="315"/>
      <c r="VIG83" s="167"/>
      <c r="VIH83" s="315"/>
      <c r="VII83" s="315"/>
      <c r="VIJ83" s="169"/>
      <c r="VIK83" s="315"/>
      <c r="VIL83" s="82"/>
      <c r="VIM83" s="323"/>
      <c r="VIN83" s="79"/>
      <c r="VIO83" s="80"/>
      <c r="VIP83" s="80"/>
      <c r="VIQ83" s="81"/>
      <c r="VIR83" s="315"/>
      <c r="VIS83" s="315"/>
      <c r="VIT83" s="167"/>
      <c r="VIU83" s="315"/>
      <c r="VIV83" s="315"/>
      <c r="VIW83" s="169"/>
      <c r="VIX83" s="315"/>
      <c r="VIY83" s="82"/>
      <c r="VIZ83" s="323"/>
      <c r="VJA83" s="79"/>
      <c r="VJB83" s="80"/>
      <c r="VJC83" s="80"/>
      <c r="VJD83" s="81"/>
      <c r="VJE83" s="315"/>
      <c r="VJF83" s="315"/>
      <c r="VJG83" s="167"/>
      <c r="VJH83" s="315"/>
      <c r="VJI83" s="315"/>
      <c r="VJJ83" s="169"/>
      <c r="VJK83" s="315"/>
      <c r="VJL83" s="82"/>
      <c r="VJM83" s="323"/>
      <c r="VJN83" s="79"/>
      <c r="VJO83" s="80"/>
      <c r="VJP83" s="80"/>
      <c r="VJQ83" s="81"/>
      <c r="VJR83" s="315"/>
      <c r="VJS83" s="315"/>
      <c r="VJT83" s="167"/>
      <c r="VJU83" s="315"/>
      <c r="VJV83" s="315"/>
      <c r="VJW83" s="169"/>
      <c r="VJX83" s="315"/>
      <c r="VJY83" s="82"/>
      <c r="VJZ83" s="323"/>
      <c r="VKA83" s="79"/>
      <c r="VKB83" s="80"/>
      <c r="VKC83" s="80"/>
      <c r="VKD83" s="81"/>
      <c r="VKE83" s="315"/>
      <c r="VKF83" s="315"/>
      <c r="VKG83" s="167"/>
      <c r="VKH83" s="315"/>
      <c r="VKI83" s="315"/>
      <c r="VKJ83" s="169"/>
      <c r="VKK83" s="315"/>
      <c r="VKL83" s="82"/>
      <c r="VKM83" s="323"/>
      <c r="VKN83" s="79"/>
      <c r="VKO83" s="80"/>
      <c r="VKP83" s="80"/>
      <c r="VKQ83" s="81"/>
      <c r="VKR83" s="315"/>
      <c r="VKS83" s="315"/>
      <c r="VKT83" s="167"/>
      <c r="VKU83" s="315"/>
      <c r="VKV83" s="315"/>
      <c r="VKW83" s="169"/>
      <c r="VKX83" s="315"/>
      <c r="VKY83" s="82"/>
      <c r="VKZ83" s="323"/>
      <c r="VLA83" s="79"/>
      <c r="VLB83" s="80"/>
      <c r="VLC83" s="80"/>
      <c r="VLD83" s="81"/>
      <c r="VLE83" s="315"/>
      <c r="VLF83" s="315"/>
      <c r="VLG83" s="167"/>
      <c r="VLH83" s="315"/>
      <c r="VLI83" s="315"/>
      <c r="VLJ83" s="169"/>
      <c r="VLK83" s="315"/>
      <c r="VLL83" s="82"/>
      <c r="VLM83" s="323"/>
      <c r="VLN83" s="79"/>
      <c r="VLO83" s="80"/>
      <c r="VLP83" s="80"/>
      <c r="VLQ83" s="81"/>
      <c r="VLR83" s="315"/>
      <c r="VLS83" s="315"/>
      <c r="VLT83" s="167"/>
      <c r="VLU83" s="315"/>
      <c r="VLV83" s="315"/>
      <c r="VLW83" s="169"/>
      <c r="VLX83" s="315"/>
      <c r="VLY83" s="82"/>
      <c r="VLZ83" s="323"/>
      <c r="VMA83" s="79"/>
      <c r="VMB83" s="80"/>
      <c r="VMC83" s="80"/>
      <c r="VMD83" s="81"/>
      <c r="VME83" s="315"/>
      <c r="VMF83" s="315"/>
      <c r="VMG83" s="167"/>
      <c r="VMH83" s="315"/>
      <c r="VMI83" s="315"/>
      <c r="VMJ83" s="169"/>
      <c r="VMK83" s="315"/>
      <c r="VML83" s="82"/>
      <c r="VMM83" s="323"/>
      <c r="VMN83" s="79"/>
      <c r="VMO83" s="80"/>
      <c r="VMP83" s="80"/>
      <c r="VMQ83" s="81"/>
      <c r="VMR83" s="315"/>
      <c r="VMS83" s="315"/>
      <c r="VMT83" s="167"/>
      <c r="VMU83" s="315"/>
      <c r="VMV83" s="315"/>
      <c r="VMW83" s="169"/>
      <c r="VMX83" s="315"/>
      <c r="VMY83" s="82"/>
      <c r="VMZ83" s="323"/>
      <c r="VNA83" s="79"/>
      <c r="VNB83" s="80"/>
      <c r="VNC83" s="80"/>
      <c r="VND83" s="81"/>
      <c r="VNE83" s="315"/>
      <c r="VNF83" s="315"/>
      <c r="VNG83" s="167"/>
      <c r="VNH83" s="315"/>
      <c r="VNI83" s="315"/>
      <c r="VNJ83" s="169"/>
      <c r="VNK83" s="315"/>
      <c r="VNL83" s="82"/>
      <c r="VNM83" s="323"/>
      <c r="VNN83" s="79"/>
      <c r="VNO83" s="80"/>
      <c r="VNP83" s="80"/>
      <c r="VNQ83" s="81"/>
      <c r="VNR83" s="315"/>
      <c r="VNS83" s="315"/>
      <c r="VNT83" s="167"/>
      <c r="VNU83" s="315"/>
      <c r="VNV83" s="315"/>
      <c r="VNW83" s="169"/>
      <c r="VNX83" s="315"/>
      <c r="VNY83" s="82"/>
      <c r="VNZ83" s="323"/>
      <c r="VOA83" s="79"/>
      <c r="VOB83" s="80"/>
      <c r="VOC83" s="80"/>
      <c r="VOD83" s="81"/>
      <c r="VOE83" s="315"/>
      <c r="VOF83" s="315"/>
      <c r="VOG83" s="167"/>
      <c r="VOH83" s="315"/>
      <c r="VOI83" s="315"/>
      <c r="VOJ83" s="169"/>
      <c r="VOK83" s="315"/>
      <c r="VOL83" s="82"/>
      <c r="VOM83" s="323"/>
      <c r="VON83" s="79"/>
      <c r="VOO83" s="80"/>
      <c r="VOP83" s="80"/>
      <c r="VOQ83" s="81"/>
      <c r="VOR83" s="315"/>
      <c r="VOS83" s="315"/>
      <c r="VOT83" s="167"/>
      <c r="VOU83" s="315"/>
      <c r="VOV83" s="315"/>
      <c r="VOW83" s="169"/>
      <c r="VOX83" s="315"/>
      <c r="VOY83" s="82"/>
      <c r="VOZ83" s="323"/>
      <c r="VPA83" s="79"/>
      <c r="VPB83" s="80"/>
      <c r="VPC83" s="80"/>
      <c r="VPD83" s="81"/>
      <c r="VPE83" s="315"/>
      <c r="VPF83" s="315"/>
      <c r="VPG83" s="167"/>
      <c r="VPH83" s="315"/>
      <c r="VPI83" s="315"/>
      <c r="VPJ83" s="169"/>
      <c r="VPK83" s="315"/>
      <c r="VPL83" s="82"/>
      <c r="VPM83" s="323"/>
      <c r="VPN83" s="79"/>
      <c r="VPO83" s="80"/>
      <c r="VPP83" s="80"/>
      <c r="VPQ83" s="81"/>
      <c r="VPR83" s="315"/>
      <c r="VPS83" s="315"/>
      <c r="VPT83" s="167"/>
      <c r="VPU83" s="315"/>
      <c r="VPV83" s="315"/>
      <c r="VPW83" s="169"/>
      <c r="VPX83" s="315"/>
      <c r="VPY83" s="82"/>
      <c r="VPZ83" s="323"/>
      <c r="VQA83" s="79"/>
      <c r="VQB83" s="80"/>
      <c r="VQC83" s="80"/>
      <c r="VQD83" s="81"/>
      <c r="VQE83" s="315"/>
      <c r="VQF83" s="315"/>
      <c r="VQG83" s="167"/>
      <c r="VQH83" s="315"/>
      <c r="VQI83" s="315"/>
      <c r="VQJ83" s="169"/>
      <c r="VQK83" s="315"/>
      <c r="VQL83" s="82"/>
      <c r="VQM83" s="323"/>
      <c r="VQN83" s="79"/>
      <c r="VQO83" s="80"/>
      <c r="VQP83" s="80"/>
      <c r="VQQ83" s="81"/>
      <c r="VQR83" s="315"/>
      <c r="VQS83" s="315"/>
      <c r="VQT83" s="167"/>
      <c r="VQU83" s="315"/>
      <c r="VQV83" s="315"/>
      <c r="VQW83" s="169"/>
      <c r="VQX83" s="315"/>
      <c r="VQY83" s="82"/>
      <c r="VQZ83" s="323"/>
      <c r="VRA83" s="79"/>
      <c r="VRB83" s="80"/>
      <c r="VRC83" s="80"/>
      <c r="VRD83" s="81"/>
      <c r="VRE83" s="315"/>
      <c r="VRF83" s="315"/>
      <c r="VRG83" s="167"/>
      <c r="VRH83" s="315"/>
      <c r="VRI83" s="315"/>
      <c r="VRJ83" s="169"/>
      <c r="VRK83" s="315"/>
      <c r="VRL83" s="82"/>
      <c r="VRM83" s="323"/>
      <c r="VRN83" s="79"/>
      <c r="VRO83" s="80"/>
      <c r="VRP83" s="80"/>
      <c r="VRQ83" s="81"/>
      <c r="VRR83" s="315"/>
      <c r="VRS83" s="315"/>
      <c r="VRT83" s="167"/>
      <c r="VRU83" s="315"/>
      <c r="VRV83" s="315"/>
      <c r="VRW83" s="169"/>
      <c r="VRX83" s="315"/>
      <c r="VRY83" s="82"/>
      <c r="VRZ83" s="323"/>
      <c r="VSA83" s="79"/>
      <c r="VSB83" s="80"/>
      <c r="VSC83" s="80"/>
      <c r="VSD83" s="81"/>
      <c r="VSE83" s="315"/>
      <c r="VSF83" s="315"/>
      <c r="VSG83" s="167"/>
      <c r="VSH83" s="315"/>
      <c r="VSI83" s="315"/>
      <c r="VSJ83" s="169"/>
      <c r="VSK83" s="315"/>
      <c r="VSL83" s="82"/>
      <c r="VSM83" s="323"/>
      <c r="VSN83" s="79"/>
      <c r="VSO83" s="80"/>
      <c r="VSP83" s="80"/>
      <c r="VSQ83" s="81"/>
      <c r="VSR83" s="315"/>
      <c r="VSS83" s="315"/>
      <c r="VST83" s="167"/>
      <c r="VSU83" s="315"/>
      <c r="VSV83" s="315"/>
      <c r="VSW83" s="169"/>
      <c r="VSX83" s="315"/>
      <c r="VSY83" s="82"/>
      <c r="VSZ83" s="323"/>
      <c r="VTA83" s="79"/>
      <c r="VTB83" s="80"/>
      <c r="VTC83" s="80"/>
      <c r="VTD83" s="81"/>
      <c r="VTE83" s="315"/>
      <c r="VTF83" s="315"/>
      <c r="VTG83" s="167"/>
      <c r="VTH83" s="315"/>
      <c r="VTI83" s="315"/>
      <c r="VTJ83" s="169"/>
      <c r="VTK83" s="315"/>
      <c r="VTL83" s="82"/>
      <c r="VTM83" s="323"/>
      <c r="VTN83" s="79"/>
      <c r="VTO83" s="80"/>
      <c r="VTP83" s="80"/>
      <c r="VTQ83" s="81"/>
      <c r="VTR83" s="315"/>
      <c r="VTS83" s="315"/>
      <c r="VTT83" s="167"/>
      <c r="VTU83" s="315"/>
      <c r="VTV83" s="315"/>
      <c r="VTW83" s="169"/>
      <c r="VTX83" s="315"/>
      <c r="VTY83" s="82"/>
      <c r="VTZ83" s="323"/>
      <c r="VUA83" s="79"/>
      <c r="VUB83" s="80"/>
      <c r="VUC83" s="80"/>
      <c r="VUD83" s="81"/>
      <c r="VUE83" s="315"/>
      <c r="VUF83" s="315"/>
      <c r="VUG83" s="167"/>
      <c r="VUH83" s="315"/>
      <c r="VUI83" s="315"/>
      <c r="VUJ83" s="169"/>
      <c r="VUK83" s="315"/>
      <c r="VUL83" s="82"/>
      <c r="VUM83" s="323"/>
      <c r="VUN83" s="79"/>
      <c r="VUO83" s="80"/>
      <c r="VUP83" s="80"/>
      <c r="VUQ83" s="81"/>
      <c r="VUR83" s="315"/>
      <c r="VUS83" s="315"/>
      <c r="VUT83" s="167"/>
      <c r="VUU83" s="315"/>
      <c r="VUV83" s="315"/>
      <c r="VUW83" s="169"/>
      <c r="VUX83" s="315"/>
      <c r="VUY83" s="82"/>
      <c r="VUZ83" s="323"/>
      <c r="VVA83" s="79"/>
      <c r="VVB83" s="80"/>
      <c r="VVC83" s="80"/>
      <c r="VVD83" s="81"/>
      <c r="VVE83" s="315"/>
      <c r="VVF83" s="315"/>
      <c r="VVG83" s="167"/>
      <c r="VVH83" s="315"/>
      <c r="VVI83" s="315"/>
      <c r="VVJ83" s="169"/>
      <c r="VVK83" s="315"/>
      <c r="VVL83" s="82"/>
      <c r="VVM83" s="323"/>
      <c r="VVN83" s="79"/>
      <c r="VVO83" s="80"/>
      <c r="VVP83" s="80"/>
      <c r="VVQ83" s="81"/>
      <c r="VVR83" s="315"/>
      <c r="VVS83" s="315"/>
      <c r="VVT83" s="167"/>
      <c r="VVU83" s="315"/>
      <c r="VVV83" s="315"/>
      <c r="VVW83" s="169"/>
      <c r="VVX83" s="315"/>
      <c r="VVY83" s="82"/>
      <c r="VVZ83" s="323"/>
      <c r="VWA83" s="79"/>
      <c r="VWB83" s="80"/>
      <c r="VWC83" s="80"/>
      <c r="VWD83" s="81"/>
      <c r="VWE83" s="315"/>
      <c r="VWF83" s="315"/>
      <c r="VWG83" s="167"/>
      <c r="VWH83" s="315"/>
      <c r="VWI83" s="315"/>
      <c r="VWJ83" s="169"/>
      <c r="VWK83" s="315"/>
      <c r="VWL83" s="82"/>
      <c r="VWM83" s="323"/>
      <c r="VWN83" s="79"/>
      <c r="VWO83" s="80"/>
      <c r="VWP83" s="80"/>
      <c r="VWQ83" s="81"/>
      <c r="VWR83" s="315"/>
      <c r="VWS83" s="315"/>
      <c r="VWT83" s="167"/>
      <c r="VWU83" s="315"/>
      <c r="VWV83" s="315"/>
      <c r="VWW83" s="169"/>
      <c r="VWX83" s="315"/>
      <c r="VWY83" s="82"/>
      <c r="VWZ83" s="323"/>
      <c r="VXA83" s="79"/>
      <c r="VXB83" s="80"/>
      <c r="VXC83" s="80"/>
      <c r="VXD83" s="81"/>
      <c r="VXE83" s="315"/>
      <c r="VXF83" s="315"/>
      <c r="VXG83" s="167"/>
      <c r="VXH83" s="315"/>
      <c r="VXI83" s="315"/>
      <c r="VXJ83" s="169"/>
      <c r="VXK83" s="315"/>
      <c r="VXL83" s="82"/>
      <c r="VXM83" s="323"/>
      <c r="VXN83" s="79"/>
      <c r="VXO83" s="80"/>
      <c r="VXP83" s="80"/>
      <c r="VXQ83" s="81"/>
      <c r="VXR83" s="315"/>
      <c r="VXS83" s="315"/>
      <c r="VXT83" s="167"/>
      <c r="VXU83" s="315"/>
      <c r="VXV83" s="315"/>
      <c r="VXW83" s="169"/>
      <c r="VXX83" s="315"/>
      <c r="VXY83" s="82"/>
      <c r="VXZ83" s="323"/>
      <c r="VYA83" s="79"/>
      <c r="VYB83" s="80"/>
      <c r="VYC83" s="80"/>
      <c r="VYD83" s="81"/>
      <c r="VYE83" s="315"/>
      <c r="VYF83" s="315"/>
      <c r="VYG83" s="167"/>
      <c r="VYH83" s="315"/>
      <c r="VYI83" s="315"/>
      <c r="VYJ83" s="169"/>
      <c r="VYK83" s="315"/>
      <c r="VYL83" s="82"/>
      <c r="VYM83" s="323"/>
      <c r="VYN83" s="79"/>
      <c r="VYO83" s="80"/>
      <c r="VYP83" s="80"/>
      <c r="VYQ83" s="81"/>
      <c r="VYR83" s="315"/>
      <c r="VYS83" s="315"/>
      <c r="VYT83" s="167"/>
      <c r="VYU83" s="315"/>
      <c r="VYV83" s="315"/>
      <c r="VYW83" s="169"/>
      <c r="VYX83" s="315"/>
      <c r="VYY83" s="82"/>
      <c r="VYZ83" s="323"/>
      <c r="VZA83" s="79"/>
      <c r="VZB83" s="80"/>
      <c r="VZC83" s="80"/>
      <c r="VZD83" s="81"/>
      <c r="VZE83" s="315"/>
      <c r="VZF83" s="315"/>
      <c r="VZG83" s="167"/>
      <c r="VZH83" s="315"/>
      <c r="VZI83" s="315"/>
      <c r="VZJ83" s="169"/>
      <c r="VZK83" s="315"/>
      <c r="VZL83" s="82"/>
      <c r="VZM83" s="323"/>
      <c r="VZN83" s="79"/>
      <c r="VZO83" s="80"/>
      <c r="VZP83" s="80"/>
      <c r="VZQ83" s="81"/>
      <c r="VZR83" s="315"/>
      <c r="VZS83" s="315"/>
      <c r="VZT83" s="167"/>
      <c r="VZU83" s="315"/>
      <c r="VZV83" s="315"/>
      <c r="VZW83" s="169"/>
      <c r="VZX83" s="315"/>
      <c r="VZY83" s="82"/>
      <c r="VZZ83" s="323"/>
      <c r="WAA83" s="79"/>
      <c r="WAB83" s="80"/>
      <c r="WAC83" s="80"/>
      <c r="WAD83" s="81"/>
      <c r="WAE83" s="315"/>
      <c r="WAF83" s="315"/>
      <c r="WAG83" s="167"/>
      <c r="WAH83" s="315"/>
      <c r="WAI83" s="315"/>
      <c r="WAJ83" s="169"/>
      <c r="WAK83" s="315"/>
      <c r="WAL83" s="82"/>
      <c r="WAM83" s="323"/>
      <c r="WAN83" s="79"/>
      <c r="WAO83" s="80"/>
      <c r="WAP83" s="80"/>
      <c r="WAQ83" s="81"/>
      <c r="WAR83" s="315"/>
      <c r="WAS83" s="315"/>
      <c r="WAT83" s="167"/>
      <c r="WAU83" s="315"/>
      <c r="WAV83" s="315"/>
      <c r="WAW83" s="169"/>
      <c r="WAX83" s="315"/>
      <c r="WAY83" s="82"/>
      <c r="WAZ83" s="323"/>
      <c r="WBA83" s="79"/>
      <c r="WBB83" s="80"/>
      <c r="WBC83" s="80"/>
      <c r="WBD83" s="81"/>
      <c r="WBE83" s="315"/>
      <c r="WBF83" s="315"/>
      <c r="WBG83" s="167"/>
      <c r="WBH83" s="315"/>
      <c r="WBI83" s="315"/>
      <c r="WBJ83" s="169"/>
      <c r="WBK83" s="315"/>
      <c r="WBL83" s="82"/>
      <c r="WBM83" s="323"/>
      <c r="WBN83" s="79"/>
      <c r="WBO83" s="80"/>
      <c r="WBP83" s="80"/>
      <c r="WBQ83" s="81"/>
      <c r="WBR83" s="315"/>
      <c r="WBS83" s="315"/>
      <c r="WBT83" s="167"/>
      <c r="WBU83" s="315"/>
      <c r="WBV83" s="315"/>
      <c r="WBW83" s="169"/>
      <c r="WBX83" s="315"/>
      <c r="WBY83" s="82"/>
      <c r="WBZ83" s="323"/>
      <c r="WCA83" s="79"/>
      <c r="WCB83" s="80"/>
      <c r="WCC83" s="80"/>
      <c r="WCD83" s="81"/>
      <c r="WCE83" s="315"/>
      <c r="WCF83" s="315"/>
      <c r="WCG83" s="167"/>
      <c r="WCH83" s="315"/>
      <c r="WCI83" s="315"/>
      <c r="WCJ83" s="169"/>
      <c r="WCK83" s="315"/>
      <c r="WCL83" s="82"/>
      <c r="WCM83" s="323"/>
      <c r="WCN83" s="79"/>
      <c r="WCO83" s="80"/>
      <c r="WCP83" s="80"/>
      <c r="WCQ83" s="81"/>
      <c r="WCR83" s="315"/>
      <c r="WCS83" s="315"/>
      <c r="WCT83" s="167"/>
      <c r="WCU83" s="315"/>
      <c r="WCV83" s="315"/>
      <c r="WCW83" s="169"/>
      <c r="WCX83" s="315"/>
      <c r="WCY83" s="82"/>
      <c r="WCZ83" s="323"/>
      <c r="WDA83" s="79"/>
      <c r="WDB83" s="80"/>
      <c r="WDC83" s="80"/>
      <c r="WDD83" s="81"/>
      <c r="WDE83" s="315"/>
      <c r="WDF83" s="315"/>
      <c r="WDG83" s="167"/>
      <c r="WDH83" s="315"/>
      <c r="WDI83" s="315"/>
      <c r="WDJ83" s="169"/>
      <c r="WDK83" s="315"/>
      <c r="WDL83" s="82"/>
      <c r="WDM83" s="323"/>
      <c r="WDN83" s="79"/>
      <c r="WDO83" s="80"/>
      <c r="WDP83" s="80"/>
      <c r="WDQ83" s="81"/>
      <c r="WDR83" s="315"/>
      <c r="WDS83" s="315"/>
      <c r="WDT83" s="167"/>
      <c r="WDU83" s="315"/>
      <c r="WDV83" s="315"/>
      <c r="WDW83" s="169"/>
      <c r="WDX83" s="315"/>
      <c r="WDY83" s="82"/>
      <c r="WDZ83" s="323"/>
      <c r="WEA83" s="79"/>
      <c r="WEB83" s="80"/>
      <c r="WEC83" s="80"/>
      <c r="WED83" s="81"/>
      <c r="WEE83" s="315"/>
      <c r="WEF83" s="315"/>
      <c r="WEG83" s="167"/>
      <c r="WEH83" s="315"/>
      <c r="WEI83" s="315"/>
      <c r="WEJ83" s="169"/>
      <c r="WEK83" s="315"/>
      <c r="WEL83" s="82"/>
      <c r="WEM83" s="323"/>
      <c r="WEN83" s="79"/>
      <c r="WEO83" s="80"/>
      <c r="WEP83" s="80"/>
      <c r="WEQ83" s="81"/>
      <c r="WER83" s="315"/>
      <c r="WES83" s="315"/>
      <c r="WET83" s="167"/>
      <c r="WEU83" s="315"/>
      <c r="WEV83" s="315"/>
      <c r="WEW83" s="169"/>
      <c r="WEX83" s="315"/>
      <c r="WEY83" s="82"/>
      <c r="WEZ83" s="323"/>
      <c r="WFA83" s="79"/>
      <c r="WFB83" s="80"/>
      <c r="WFC83" s="80"/>
      <c r="WFD83" s="81"/>
      <c r="WFE83" s="315"/>
      <c r="WFF83" s="315"/>
      <c r="WFG83" s="167"/>
      <c r="WFH83" s="315"/>
      <c r="WFI83" s="315"/>
      <c r="WFJ83" s="169"/>
      <c r="WFK83" s="315"/>
      <c r="WFL83" s="82"/>
      <c r="WFM83" s="323"/>
      <c r="WFN83" s="79"/>
      <c r="WFO83" s="80"/>
      <c r="WFP83" s="80"/>
      <c r="WFQ83" s="81"/>
      <c r="WFR83" s="315"/>
      <c r="WFS83" s="315"/>
      <c r="WFT83" s="167"/>
      <c r="WFU83" s="315"/>
      <c r="WFV83" s="315"/>
      <c r="WFW83" s="169"/>
      <c r="WFX83" s="315"/>
      <c r="WFY83" s="82"/>
      <c r="WFZ83" s="323"/>
      <c r="WGA83" s="79"/>
      <c r="WGB83" s="80"/>
      <c r="WGC83" s="80"/>
      <c r="WGD83" s="81"/>
      <c r="WGE83" s="315"/>
      <c r="WGF83" s="315"/>
      <c r="WGG83" s="167"/>
      <c r="WGH83" s="315"/>
      <c r="WGI83" s="315"/>
      <c r="WGJ83" s="169"/>
      <c r="WGK83" s="315"/>
      <c r="WGL83" s="82"/>
      <c r="WGM83" s="323"/>
      <c r="WGN83" s="79"/>
      <c r="WGO83" s="80"/>
      <c r="WGP83" s="80"/>
      <c r="WGQ83" s="81"/>
      <c r="WGR83" s="315"/>
      <c r="WGS83" s="315"/>
      <c r="WGT83" s="167"/>
      <c r="WGU83" s="315"/>
      <c r="WGV83" s="315"/>
      <c r="WGW83" s="169"/>
      <c r="WGX83" s="315"/>
      <c r="WGY83" s="82"/>
      <c r="WGZ83" s="323"/>
      <c r="WHA83" s="79"/>
      <c r="WHB83" s="80"/>
      <c r="WHC83" s="80"/>
      <c r="WHD83" s="81"/>
      <c r="WHE83" s="315"/>
      <c r="WHF83" s="315"/>
      <c r="WHG83" s="167"/>
      <c r="WHH83" s="315"/>
      <c r="WHI83" s="315"/>
      <c r="WHJ83" s="169"/>
      <c r="WHK83" s="315"/>
      <c r="WHL83" s="82"/>
      <c r="WHM83" s="323"/>
      <c r="WHN83" s="79"/>
      <c r="WHO83" s="80"/>
      <c r="WHP83" s="80"/>
      <c r="WHQ83" s="81"/>
      <c r="WHR83" s="315"/>
      <c r="WHS83" s="315"/>
      <c r="WHT83" s="167"/>
      <c r="WHU83" s="315"/>
      <c r="WHV83" s="315"/>
      <c r="WHW83" s="169"/>
      <c r="WHX83" s="315"/>
      <c r="WHY83" s="82"/>
      <c r="WHZ83" s="323"/>
      <c r="WIA83" s="79"/>
      <c r="WIB83" s="80"/>
      <c r="WIC83" s="80"/>
      <c r="WID83" s="81"/>
      <c r="WIE83" s="315"/>
      <c r="WIF83" s="315"/>
      <c r="WIG83" s="167"/>
      <c r="WIH83" s="315"/>
      <c r="WII83" s="315"/>
      <c r="WIJ83" s="169"/>
      <c r="WIK83" s="315"/>
      <c r="WIL83" s="82"/>
      <c r="WIM83" s="323"/>
      <c r="WIN83" s="79"/>
      <c r="WIO83" s="80"/>
      <c r="WIP83" s="80"/>
      <c r="WIQ83" s="81"/>
      <c r="WIR83" s="315"/>
      <c r="WIS83" s="315"/>
      <c r="WIT83" s="167"/>
      <c r="WIU83" s="315"/>
      <c r="WIV83" s="315"/>
      <c r="WIW83" s="169"/>
      <c r="WIX83" s="315"/>
      <c r="WIY83" s="82"/>
      <c r="WIZ83" s="323"/>
      <c r="WJA83" s="79"/>
      <c r="WJB83" s="80"/>
      <c r="WJC83" s="80"/>
      <c r="WJD83" s="81"/>
      <c r="WJE83" s="315"/>
      <c r="WJF83" s="315"/>
      <c r="WJG83" s="167"/>
      <c r="WJH83" s="315"/>
      <c r="WJI83" s="315"/>
      <c r="WJJ83" s="169"/>
      <c r="WJK83" s="315"/>
      <c r="WJL83" s="82"/>
      <c r="WJM83" s="323"/>
      <c r="WJN83" s="79"/>
      <c r="WJO83" s="80"/>
      <c r="WJP83" s="80"/>
      <c r="WJQ83" s="81"/>
      <c r="WJR83" s="315"/>
      <c r="WJS83" s="315"/>
      <c r="WJT83" s="167"/>
      <c r="WJU83" s="315"/>
      <c r="WJV83" s="315"/>
      <c r="WJW83" s="169"/>
      <c r="WJX83" s="315"/>
      <c r="WJY83" s="82"/>
      <c r="WJZ83" s="323"/>
      <c r="WKA83" s="79"/>
      <c r="WKB83" s="80"/>
      <c r="WKC83" s="80"/>
      <c r="WKD83" s="81"/>
      <c r="WKE83" s="315"/>
      <c r="WKF83" s="315"/>
      <c r="WKG83" s="167"/>
      <c r="WKH83" s="315"/>
      <c r="WKI83" s="315"/>
      <c r="WKJ83" s="169"/>
      <c r="WKK83" s="315"/>
      <c r="WKL83" s="82"/>
      <c r="WKM83" s="323"/>
      <c r="WKN83" s="79"/>
      <c r="WKO83" s="80"/>
      <c r="WKP83" s="80"/>
      <c r="WKQ83" s="81"/>
      <c r="WKR83" s="315"/>
      <c r="WKS83" s="315"/>
      <c r="WKT83" s="167"/>
      <c r="WKU83" s="315"/>
      <c r="WKV83" s="315"/>
      <c r="WKW83" s="169"/>
      <c r="WKX83" s="315"/>
      <c r="WKY83" s="82"/>
      <c r="WKZ83" s="323"/>
      <c r="WLA83" s="79"/>
      <c r="WLB83" s="80"/>
      <c r="WLC83" s="80"/>
      <c r="WLD83" s="81"/>
      <c r="WLE83" s="315"/>
      <c r="WLF83" s="315"/>
      <c r="WLG83" s="167"/>
      <c r="WLH83" s="315"/>
      <c r="WLI83" s="315"/>
      <c r="WLJ83" s="169"/>
      <c r="WLK83" s="315"/>
      <c r="WLL83" s="82"/>
      <c r="WLM83" s="323"/>
      <c r="WLN83" s="79"/>
      <c r="WLO83" s="80"/>
      <c r="WLP83" s="80"/>
      <c r="WLQ83" s="81"/>
      <c r="WLR83" s="315"/>
      <c r="WLS83" s="315"/>
      <c r="WLT83" s="167"/>
      <c r="WLU83" s="315"/>
      <c r="WLV83" s="315"/>
      <c r="WLW83" s="169"/>
      <c r="WLX83" s="315"/>
      <c r="WLY83" s="82"/>
      <c r="WLZ83" s="323"/>
      <c r="WMA83" s="79"/>
      <c r="WMB83" s="80"/>
      <c r="WMC83" s="80"/>
      <c r="WMD83" s="81"/>
      <c r="WME83" s="315"/>
      <c r="WMF83" s="315"/>
      <c r="WMG83" s="167"/>
      <c r="WMH83" s="315"/>
      <c r="WMI83" s="315"/>
      <c r="WMJ83" s="169"/>
      <c r="WMK83" s="315"/>
      <c r="WML83" s="82"/>
      <c r="WMM83" s="323"/>
      <c r="WMN83" s="79"/>
      <c r="WMO83" s="80"/>
      <c r="WMP83" s="80"/>
      <c r="WMQ83" s="81"/>
      <c r="WMR83" s="315"/>
      <c r="WMS83" s="315"/>
      <c r="WMT83" s="167"/>
      <c r="WMU83" s="315"/>
      <c r="WMV83" s="315"/>
      <c r="WMW83" s="169"/>
      <c r="WMX83" s="315"/>
      <c r="WMY83" s="82"/>
      <c r="WMZ83" s="323"/>
      <c r="WNA83" s="79"/>
      <c r="WNB83" s="80"/>
      <c r="WNC83" s="80"/>
      <c r="WND83" s="81"/>
      <c r="WNE83" s="315"/>
      <c r="WNF83" s="315"/>
      <c r="WNG83" s="167"/>
      <c r="WNH83" s="315"/>
      <c r="WNI83" s="315"/>
      <c r="WNJ83" s="169"/>
      <c r="WNK83" s="315"/>
      <c r="WNL83" s="82"/>
      <c r="WNM83" s="323"/>
      <c r="WNN83" s="79"/>
      <c r="WNO83" s="80"/>
      <c r="WNP83" s="80"/>
      <c r="WNQ83" s="81"/>
      <c r="WNR83" s="315"/>
      <c r="WNS83" s="315"/>
      <c r="WNT83" s="167"/>
      <c r="WNU83" s="315"/>
      <c r="WNV83" s="315"/>
      <c r="WNW83" s="169"/>
      <c r="WNX83" s="315"/>
      <c r="WNY83" s="82"/>
      <c r="WNZ83" s="323"/>
      <c r="WOA83" s="79"/>
      <c r="WOB83" s="80"/>
      <c r="WOC83" s="80"/>
      <c r="WOD83" s="81"/>
      <c r="WOE83" s="315"/>
      <c r="WOF83" s="315"/>
      <c r="WOG83" s="167"/>
      <c r="WOH83" s="315"/>
      <c r="WOI83" s="315"/>
      <c r="WOJ83" s="169"/>
      <c r="WOK83" s="315"/>
      <c r="WOL83" s="82"/>
      <c r="WOM83" s="323"/>
      <c r="WON83" s="79"/>
      <c r="WOO83" s="80"/>
      <c r="WOP83" s="80"/>
      <c r="WOQ83" s="81"/>
      <c r="WOR83" s="315"/>
      <c r="WOS83" s="315"/>
      <c r="WOT83" s="167"/>
      <c r="WOU83" s="315"/>
      <c r="WOV83" s="315"/>
      <c r="WOW83" s="169"/>
      <c r="WOX83" s="315"/>
      <c r="WOY83" s="82"/>
      <c r="WOZ83" s="323"/>
      <c r="WPA83" s="79"/>
      <c r="WPB83" s="80"/>
      <c r="WPC83" s="80"/>
      <c r="WPD83" s="81"/>
      <c r="WPE83" s="315"/>
      <c r="WPF83" s="315"/>
      <c r="WPG83" s="167"/>
      <c r="WPH83" s="315"/>
      <c r="WPI83" s="315"/>
      <c r="WPJ83" s="169"/>
      <c r="WPK83" s="315"/>
      <c r="WPL83" s="82"/>
      <c r="WPM83" s="323"/>
      <c r="WPN83" s="79"/>
      <c r="WPO83" s="80"/>
      <c r="WPP83" s="80"/>
      <c r="WPQ83" s="81"/>
      <c r="WPR83" s="315"/>
      <c r="WPS83" s="315"/>
      <c r="WPT83" s="167"/>
      <c r="WPU83" s="315"/>
      <c r="WPV83" s="315"/>
      <c r="WPW83" s="169"/>
      <c r="WPX83" s="315"/>
      <c r="WPY83" s="82"/>
      <c r="WPZ83" s="323"/>
      <c r="WQA83" s="79"/>
      <c r="WQB83" s="80"/>
      <c r="WQC83" s="80"/>
      <c r="WQD83" s="81"/>
      <c r="WQE83" s="315"/>
      <c r="WQF83" s="315"/>
      <c r="WQG83" s="167"/>
      <c r="WQH83" s="315"/>
      <c r="WQI83" s="315"/>
      <c r="WQJ83" s="169"/>
      <c r="WQK83" s="315"/>
      <c r="WQL83" s="82"/>
      <c r="WQM83" s="323"/>
      <c r="WQN83" s="79"/>
      <c r="WQO83" s="80"/>
      <c r="WQP83" s="80"/>
      <c r="WQQ83" s="81"/>
      <c r="WQR83" s="315"/>
      <c r="WQS83" s="315"/>
      <c r="WQT83" s="167"/>
      <c r="WQU83" s="315"/>
      <c r="WQV83" s="315"/>
      <c r="WQW83" s="169"/>
      <c r="WQX83" s="315"/>
      <c r="WQY83" s="82"/>
      <c r="WQZ83" s="323"/>
      <c r="WRA83" s="79"/>
      <c r="WRB83" s="80"/>
      <c r="WRC83" s="80"/>
      <c r="WRD83" s="81"/>
      <c r="WRE83" s="315"/>
      <c r="WRF83" s="315"/>
      <c r="WRG83" s="167"/>
      <c r="WRH83" s="315"/>
      <c r="WRI83" s="315"/>
      <c r="WRJ83" s="169"/>
      <c r="WRK83" s="315"/>
      <c r="WRL83" s="82"/>
      <c r="WRM83" s="323"/>
      <c r="WRN83" s="79"/>
      <c r="WRO83" s="80"/>
      <c r="WRP83" s="80"/>
      <c r="WRQ83" s="81"/>
      <c r="WRR83" s="315"/>
      <c r="WRS83" s="315"/>
      <c r="WRT83" s="167"/>
      <c r="WRU83" s="315"/>
      <c r="WRV83" s="315"/>
      <c r="WRW83" s="169"/>
      <c r="WRX83" s="315"/>
      <c r="WRY83" s="82"/>
      <c r="WRZ83" s="323"/>
      <c r="WSA83" s="79"/>
      <c r="WSB83" s="80"/>
      <c r="WSC83" s="80"/>
      <c r="WSD83" s="81"/>
      <c r="WSE83" s="315"/>
      <c r="WSF83" s="315"/>
      <c r="WSG83" s="167"/>
      <c r="WSH83" s="315"/>
      <c r="WSI83" s="315"/>
      <c r="WSJ83" s="169"/>
      <c r="WSK83" s="315"/>
      <c r="WSL83" s="82"/>
      <c r="WSM83" s="323"/>
      <c r="WSN83" s="79"/>
      <c r="WSO83" s="80"/>
      <c r="WSP83" s="80"/>
      <c r="WSQ83" s="81"/>
      <c r="WSR83" s="315"/>
      <c r="WSS83" s="315"/>
      <c r="WST83" s="167"/>
      <c r="WSU83" s="315"/>
      <c r="WSV83" s="315"/>
      <c r="WSW83" s="169"/>
      <c r="WSX83" s="315"/>
      <c r="WSY83" s="82"/>
      <c r="WSZ83" s="323"/>
      <c r="WTA83" s="79"/>
      <c r="WTB83" s="80"/>
      <c r="WTC83" s="80"/>
      <c r="WTD83" s="81"/>
      <c r="WTE83" s="315"/>
      <c r="WTF83" s="315"/>
      <c r="WTG83" s="167"/>
      <c r="WTH83" s="315"/>
      <c r="WTI83" s="315"/>
      <c r="WTJ83" s="169"/>
      <c r="WTK83" s="315"/>
      <c r="WTL83" s="82"/>
      <c r="WTM83" s="323"/>
      <c r="WTN83" s="79"/>
      <c r="WTO83" s="80"/>
      <c r="WTP83" s="80"/>
      <c r="WTQ83" s="81"/>
      <c r="WTR83" s="315"/>
      <c r="WTS83" s="315"/>
      <c r="WTT83" s="167"/>
      <c r="WTU83" s="315"/>
      <c r="WTV83" s="315"/>
      <c r="WTW83" s="169"/>
      <c r="WTX83" s="315"/>
      <c r="WTY83" s="82"/>
      <c r="WTZ83" s="323"/>
      <c r="WUA83" s="79"/>
      <c r="WUB83" s="80"/>
      <c r="WUC83" s="80"/>
      <c r="WUD83" s="81"/>
      <c r="WUE83" s="315"/>
      <c r="WUF83" s="315"/>
      <c r="WUG83" s="167"/>
      <c r="WUH83" s="315"/>
      <c r="WUI83" s="315"/>
      <c r="WUJ83" s="169"/>
      <c r="WUK83" s="315"/>
      <c r="WUL83" s="82"/>
      <c r="WUM83" s="323"/>
      <c r="WUN83" s="79"/>
      <c r="WUO83" s="80"/>
      <c r="WUP83" s="80"/>
      <c r="WUQ83" s="81"/>
      <c r="WUR83" s="315"/>
      <c r="WUS83" s="315"/>
      <c r="WUT83" s="167"/>
      <c r="WUU83" s="315"/>
      <c r="WUV83" s="315"/>
      <c r="WUW83" s="169"/>
      <c r="WUX83" s="315"/>
      <c r="WUY83" s="82"/>
      <c r="WUZ83" s="323"/>
      <c r="WVA83" s="79"/>
      <c r="WVB83" s="80"/>
      <c r="WVC83" s="80"/>
      <c r="WVD83" s="81"/>
      <c r="WVE83" s="315"/>
      <c r="WVF83" s="315"/>
      <c r="WVG83" s="167"/>
      <c r="WVH83" s="315"/>
      <c r="WVI83" s="315"/>
      <c r="WVJ83" s="169"/>
      <c r="WVK83" s="315"/>
      <c r="WVL83" s="82"/>
      <c r="WVM83" s="323"/>
      <c r="WVN83" s="79"/>
      <c r="WVO83" s="80"/>
      <c r="WVP83" s="80"/>
      <c r="WVQ83" s="81"/>
      <c r="WVR83" s="315"/>
      <c r="WVS83" s="315"/>
      <c r="WVT83" s="167"/>
      <c r="WVU83" s="315"/>
      <c r="WVV83" s="315"/>
      <c r="WVW83" s="169"/>
      <c r="WVX83" s="315"/>
      <c r="WVY83" s="82"/>
      <c r="WVZ83" s="323"/>
      <c r="WWA83" s="79"/>
      <c r="WWB83" s="80"/>
      <c r="WWC83" s="80"/>
      <c r="WWD83" s="81"/>
      <c r="WWE83" s="315"/>
      <c r="WWF83" s="315"/>
      <c r="WWG83" s="167"/>
      <c r="WWH83" s="315"/>
      <c r="WWI83" s="315"/>
      <c r="WWJ83" s="169"/>
      <c r="WWK83" s="315"/>
      <c r="WWL83" s="82"/>
      <c r="WWM83" s="323"/>
      <c r="WWN83" s="79"/>
      <c r="WWO83" s="80"/>
      <c r="WWP83" s="80"/>
      <c r="WWQ83" s="81"/>
      <c r="WWR83" s="315"/>
      <c r="WWS83" s="315"/>
      <c r="WWT83" s="167"/>
      <c r="WWU83" s="315"/>
      <c r="WWV83" s="315"/>
      <c r="WWW83" s="169"/>
      <c r="WWX83" s="315"/>
      <c r="WWY83" s="82"/>
      <c r="WWZ83" s="323"/>
      <c r="WXA83" s="79"/>
      <c r="WXB83" s="80"/>
      <c r="WXC83" s="80"/>
      <c r="WXD83" s="81"/>
      <c r="WXE83" s="315"/>
      <c r="WXF83" s="315"/>
      <c r="WXG83" s="167"/>
      <c r="WXH83" s="315"/>
      <c r="WXI83" s="315"/>
      <c r="WXJ83" s="169"/>
      <c r="WXK83" s="315"/>
      <c r="WXL83" s="82"/>
      <c r="WXM83" s="323"/>
      <c r="WXN83" s="79"/>
      <c r="WXO83" s="80"/>
      <c r="WXP83" s="80"/>
      <c r="WXQ83" s="81"/>
      <c r="WXR83" s="315"/>
      <c r="WXS83" s="315"/>
      <c r="WXT83" s="167"/>
      <c r="WXU83" s="315"/>
      <c r="WXV83" s="315"/>
      <c r="WXW83" s="169"/>
      <c r="WXX83" s="315"/>
      <c r="WXY83" s="82"/>
      <c r="WXZ83" s="323"/>
      <c r="WYA83" s="79"/>
      <c r="WYB83" s="80"/>
      <c r="WYC83" s="80"/>
      <c r="WYD83" s="81"/>
      <c r="WYE83" s="315"/>
      <c r="WYF83" s="315"/>
      <c r="WYG83" s="167"/>
      <c r="WYH83" s="315"/>
      <c r="WYI83" s="315"/>
      <c r="WYJ83" s="169"/>
      <c r="WYK83" s="315"/>
      <c r="WYL83" s="82"/>
      <c r="WYM83" s="323"/>
      <c r="WYN83" s="79"/>
      <c r="WYO83" s="80"/>
      <c r="WYP83" s="80"/>
      <c r="WYQ83" s="81"/>
      <c r="WYR83" s="315"/>
      <c r="WYS83" s="315"/>
      <c r="WYT83" s="167"/>
      <c r="WYU83" s="315"/>
      <c r="WYV83" s="315"/>
      <c r="WYW83" s="169"/>
      <c r="WYX83" s="315"/>
      <c r="WYY83" s="82"/>
      <c r="WYZ83" s="323"/>
      <c r="WZA83" s="79"/>
      <c r="WZB83" s="80"/>
      <c r="WZC83" s="80"/>
      <c r="WZD83" s="81"/>
      <c r="WZE83" s="315"/>
      <c r="WZF83" s="315"/>
      <c r="WZG83" s="167"/>
      <c r="WZH83" s="315"/>
      <c r="WZI83" s="315"/>
      <c r="WZJ83" s="169"/>
      <c r="WZK83" s="315"/>
      <c r="WZL83" s="82"/>
      <c r="WZM83" s="323"/>
      <c r="WZN83" s="79"/>
      <c r="WZO83" s="80"/>
      <c r="WZP83" s="80"/>
      <c r="WZQ83" s="81"/>
      <c r="WZR83" s="315"/>
      <c r="WZS83" s="315"/>
      <c r="WZT83" s="167"/>
      <c r="WZU83" s="315"/>
      <c r="WZV83" s="315"/>
      <c r="WZW83" s="169"/>
      <c r="WZX83" s="315"/>
      <c r="WZY83" s="82"/>
      <c r="WZZ83" s="323"/>
      <c r="XAA83" s="79"/>
      <c r="XAB83" s="80"/>
      <c r="XAC83" s="80"/>
      <c r="XAD83" s="81"/>
      <c r="XAE83" s="315"/>
      <c r="XAF83" s="315"/>
      <c r="XAG83" s="167"/>
      <c r="XAH83" s="315"/>
      <c r="XAI83" s="315"/>
      <c r="XAJ83" s="169"/>
      <c r="XAK83" s="315"/>
      <c r="XAL83" s="82"/>
      <c r="XAM83" s="323"/>
      <c r="XAN83" s="79"/>
      <c r="XAO83" s="80"/>
      <c r="XAP83" s="80"/>
      <c r="XAQ83" s="81"/>
      <c r="XAR83" s="315"/>
      <c r="XAS83" s="315"/>
      <c r="XAT83" s="167"/>
      <c r="XAU83" s="315"/>
      <c r="XAV83" s="315"/>
      <c r="XAW83" s="169"/>
      <c r="XAX83" s="315"/>
      <c r="XAY83" s="82"/>
      <c r="XAZ83" s="323"/>
      <c r="XBA83" s="79"/>
      <c r="XBB83" s="80"/>
      <c r="XBC83" s="80"/>
      <c r="XBD83" s="81"/>
      <c r="XBE83" s="315"/>
      <c r="XBF83" s="315"/>
      <c r="XBG83" s="167"/>
      <c r="XBH83" s="315"/>
      <c r="XBI83" s="315"/>
      <c r="XBJ83" s="169"/>
      <c r="XBK83" s="315"/>
      <c r="XBL83" s="82"/>
      <c r="XBM83" s="323"/>
      <c r="XBN83" s="79"/>
      <c r="XBO83" s="80"/>
      <c r="XBP83" s="80"/>
      <c r="XBQ83" s="81"/>
      <c r="XBR83" s="315"/>
      <c r="XBS83" s="315"/>
      <c r="XBT83" s="167"/>
      <c r="XBU83" s="315"/>
      <c r="XBV83" s="315"/>
      <c r="XBW83" s="169"/>
      <c r="XBX83" s="315"/>
      <c r="XBY83" s="82"/>
      <c r="XBZ83" s="323"/>
      <c r="XCA83" s="79"/>
      <c r="XCB83" s="80"/>
      <c r="XCC83" s="80"/>
      <c r="XCD83" s="81"/>
      <c r="XCE83" s="315"/>
      <c r="XCF83" s="315"/>
      <c r="XCG83" s="167"/>
      <c r="XCH83" s="315"/>
      <c r="XCI83" s="315"/>
      <c r="XCJ83" s="169"/>
      <c r="XCK83" s="315"/>
      <c r="XCL83" s="82"/>
      <c r="XCM83" s="323"/>
      <c r="XCN83" s="79"/>
      <c r="XCO83" s="80"/>
      <c r="XCP83" s="80"/>
      <c r="XCQ83" s="81"/>
      <c r="XCR83" s="315"/>
      <c r="XCS83" s="315"/>
      <c r="XCT83" s="167"/>
      <c r="XCU83" s="315"/>
      <c r="XCV83" s="315"/>
      <c r="XCW83" s="169"/>
      <c r="XCX83" s="315"/>
      <c r="XCY83" s="82"/>
      <c r="XCZ83" s="323"/>
      <c r="XDA83" s="79"/>
      <c r="XDB83" s="80"/>
      <c r="XDC83" s="80"/>
      <c r="XDD83" s="81"/>
      <c r="XDE83" s="315"/>
      <c r="XDF83" s="315"/>
      <c r="XDG83" s="167"/>
      <c r="XDH83" s="315"/>
      <c r="XDI83" s="315"/>
      <c r="XDJ83" s="169"/>
      <c r="XDK83" s="315"/>
      <c r="XDL83" s="82"/>
      <c r="XDM83" s="323"/>
      <c r="XDN83" s="79"/>
      <c r="XDO83" s="80"/>
      <c r="XDP83" s="80"/>
      <c r="XDQ83" s="81"/>
      <c r="XDR83" s="315"/>
      <c r="XDS83" s="315"/>
      <c r="XDT83" s="167"/>
      <c r="XDU83" s="315"/>
      <c r="XDV83" s="315"/>
      <c r="XDW83" s="169"/>
      <c r="XDX83" s="315"/>
      <c r="XDY83" s="82"/>
      <c r="XDZ83" s="323"/>
      <c r="XEA83" s="79"/>
      <c r="XEB83" s="80"/>
      <c r="XEC83" s="80"/>
      <c r="XED83" s="81"/>
      <c r="XEE83" s="315"/>
      <c r="XEF83" s="315"/>
      <c r="XEG83" s="167"/>
      <c r="XEH83" s="315"/>
      <c r="XEI83" s="315"/>
      <c r="XEJ83" s="169"/>
      <c r="XEK83" s="315"/>
      <c r="XEL83" s="82"/>
      <c r="XEM83" s="323"/>
      <c r="XEN83" s="79"/>
      <c r="XEO83" s="80"/>
      <c r="XEP83" s="80"/>
      <c r="XEQ83" s="81"/>
      <c r="XER83" s="315"/>
      <c r="XES83" s="315"/>
      <c r="XET83" s="167"/>
      <c r="XEU83" s="315"/>
      <c r="XEV83" s="315"/>
      <c r="XEW83" s="169"/>
      <c r="XEX83" s="315"/>
      <c r="XEY83" s="82"/>
      <c r="XEZ83" s="323"/>
      <c r="XFA83" s="79"/>
      <c r="XFB83" s="80"/>
      <c r="XFC83" s="80"/>
      <c r="XFD83" s="81"/>
    </row>
    <row r="84" spans="1:16384" s="216" customFormat="1" ht="27" customHeight="1" x14ac:dyDescent="0.25">
      <c r="A84" s="90" t="s">
        <v>457</v>
      </c>
      <c r="B84" s="140">
        <v>27</v>
      </c>
      <c r="C84" s="140"/>
      <c r="D84" s="324" t="s">
        <v>458</v>
      </c>
      <c r="E84" s="141">
        <v>3083776</v>
      </c>
      <c r="F84" s="157"/>
      <c r="G84" s="96"/>
      <c r="H84" s="97">
        <v>0</v>
      </c>
      <c r="I84" s="325"/>
      <c r="J84" s="161"/>
      <c r="K84" s="143">
        <v>3083776</v>
      </c>
      <c r="L84" s="326" t="s">
        <v>459</v>
      </c>
      <c r="M84" s="327" t="s">
        <v>460</v>
      </c>
      <c r="N84" s="213"/>
      <c r="O84" s="328"/>
      <c r="P84" s="214"/>
      <c r="Q84" s="214"/>
      <c r="R84" s="214"/>
      <c r="S84" s="214"/>
      <c r="T84" s="214"/>
      <c r="U84" s="214"/>
      <c r="V84" s="214"/>
      <c r="W84" s="214"/>
      <c r="X84" s="214"/>
      <c r="Y84" s="214"/>
      <c r="Z84" s="214"/>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c r="BI84" s="214"/>
      <c r="BJ84" s="214"/>
      <c r="BK84" s="214"/>
      <c r="BL84" s="214"/>
      <c r="BM84" s="214"/>
      <c r="BN84" s="214"/>
      <c r="BO84" s="214"/>
      <c r="BP84" s="214"/>
      <c r="BQ84" s="214"/>
      <c r="BR84" s="214"/>
      <c r="BS84" s="214"/>
      <c r="BT84" s="214"/>
      <c r="BU84" s="214"/>
      <c r="BV84" s="214"/>
      <c r="BW84" s="214"/>
      <c r="BX84" s="214"/>
      <c r="BY84" s="214"/>
      <c r="BZ84" s="214"/>
      <c r="CA84" s="214"/>
      <c r="CB84" s="214"/>
      <c r="CC84" s="214"/>
      <c r="CD84" s="214"/>
      <c r="CE84" s="214"/>
      <c r="CF84" s="214"/>
      <c r="CG84" s="214"/>
      <c r="CH84" s="214"/>
      <c r="CI84" s="214"/>
      <c r="CJ84" s="214"/>
      <c r="CK84" s="214"/>
      <c r="CL84" s="214"/>
      <c r="CM84" s="214"/>
      <c r="CN84" s="214"/>
      <c r="CO84" s="214"/>
      <c r="CP84" s="214"/>
      <c r="CQ84" s="214"/>
      <c r="CR84" s="214"/>
      <c r="CS84" s="214"/>
      <c r="CT84" s="214"/>
      <c r="CU84" s="214"/>
      <c r="CV84" s="214"/>
      <c r="CW84" s="214"/>
      <c r="CX84" s="214"/>
      <c r="CY84" s="214"/>
      <c r="CZ84" s="214"/>
      <c r="DA84" s="214"/>
      <c r="DB84" s="214"/>
      <c r="DC84" s="214"/>
      <c r="DD84" s="214"/>
      <c r="DE84" s="214"/>
      <c r="DF84" s="214"/>
      <c r="DG84" s="214"/>
      <c r="DH84" s="214"/>
      <c r="DI84" s="214"/>
      <c r="DJ84" s="214"/>
      <c r="DK84" s="214"/>
      <c r="DL84" s="215"/>
      <c r="DM84" s="215"/>
      <c r="DN84" s="215"/>
      <c r="DO84" s="215"/>
      <c r="DP84" s="215"/>
      <c r="DQ84" s="215"/>
      <c r="DR84" s="215"/>
      <c r="DS84" s="215"/>
      <c r="DT84" s="215"/>
      <c r="DU84" s="215"/>
      <c r="DV84" s="215"/>
      <c r="DW84" s="215"/>
      <c r="DX84" s="215"/>
      <c r="DY84" s="215"/>
      <c r="DZ84" s="215"/>
      <c r="EA84" s="215"/>
      <c r="EB84" s="215"/>
      <c r="EC84" s="215"/>
      <c r="ED84" s="215"/>
      <c r="EE84" s="215"/>
      <c r="EF84" s="215"/>
      <c r="EG84" s="215"/>
      <c r="EH84" s="215"/>
      <c r="EI84" s="215"/>
      <c r="EJ84" s="215"/>
      <c r="EK84" s="215"/>
      <c r="EL84" s="215"/>
      <c r="EM84" s="215"/>
      <c r="EN84" s="215"/>
      <c r="EO84" s="215"/>
      <c r="EP84" s="215"/>
      <c r="EQ84" s="215"/>
      <c r="ER84" s="215"/>
      <c r="ES84" s="215"/>
      <c r="ET84" s="215"/>
      <c r="EU84" s="215"/>
      <c r="EV84" s="215"/>
      <c r="EW84" s="215"/>
      <c r="EX84" s="215"/>
      <c r="EY84" s="215"/>
      <c r="EZ84" s="215"/>
      <c r="FA84" s="215"/>
      <c r="FB84" s="215"/>
      <c r="FC84" s="215"/>
      <c r="FD84" s="215"/>
      <c r="FE84" s="215"/>
      <c r="FF84" s="215"/>
      <c r="FG84" s="215"/>
      <c r="FH84" s="215"/>
      <c r="FI84" s="215"/>
      <c r="FJ84" s="215"/>
      <c r="FK84" s="215"/>
      <c r="FL84" s="215"/>
      <c r="FM84" s="215"/>
      <c r="FN84" s="215"/>
      <c r="FO84" s="215"/>
      <c r="FP84" s="215"/>
      <c r="FQ84" s="215"/>
      <c r="FR84" s="215"/>
      <c r="FS84" s="215"/>
      <c r="FT84" s="215"/>
      <c r="FU84" s="215"/>
      <c r="FV84" s="215"/>
      <c r="FW84" s="215"/>
      <c r="FX84" s="215"/>
      <c r="FY84" s="215"/>
      <c r="FZ84" s="215"/>
      <c r="GA84" s="215"/>
      <c r="GB84" s="215"/>
      <c r="GC84" s="215"/>
      <c r="GD84" s="215"/>
      <c r="GE84" s="215"/>
      <c r="GF84" s="215"/>
      <c r="GG84" s="215"/>
      <c r="GH84" s="215"/>
      <c r="GI84" s="215"/>
      <c r="GJ84" s="215"/>
      <c r="GK84" s="215"/>
      <c r="GL84" s="215"/>
      <c r="GM84" s="215"/>
      <c r="GN84" s="215"/>
      <c r="GO84" s="215"/>
      <c r="GP84" s="215"/>
      <c r="GQ84" s="215"/>
      <c r="GR84" s="215"/>
      <c r="GS84" s="215"/>
      <c r="GT84" s="215"/>
      <c r="GU84" s="215"/>
      <c r="GV84" s="215"/>
      <c r="GW84" s="215"/>
      <c r="GX84" s="215"/>
      <c r="GY84" s="215"/>
      <c r="GZ84" s="215"/>
      <c r="HA84" s="215"/>
      <c r="HB84" s="215"/>
      <c r="HC84" s="215"/>
      <c r="HD84" s="215"/>
      <c r="HE84" s="215"/>
      <c r="HF84" s="215"/>
      <c r="HG84" s="215"/>
      <c r="HH84" s="215"/>
      <c r="HI84" s="215"/>
      <c r="HJ84" s="215"/>
      <c r="HK84" s="215"/>
      <c r="HL84" s="215"/>
      <c r="HM84" s="215"/>
      <c r="HN84" s="215"/>
      <c r="HO84" s="215"/>
      <c r="HP84" s="215"/>
      <c r="HQ84" s="215"/>
      <c r="HR84" s="215"/>
      <c r="HS84" s="215"/>
      <c r="HT84" s="215"/>
      <c r="HU84" s="215"/>
      <c r="HV84" s="215"/>
      <c r="HW84" s="215"/>
      <c r="HX84" s="215"/>
      <c r="HY84" s="215"/>
      <c r="HZ84" s="215"/>
      <c r="IA84" s="215"/>
      <c r="IB84" s="215"/>
      <c r="IC84" s="215"/>
      <c r="ID84" s="215"/>
      <c r="IE84" s="215"/>
      <c r="IF84" s="215"/>
      <c r="IG84" s="215"/>
      <c r="IH84" s="215"/>
      <c r="II84" s="215"/>
      <c r="IJ84" s="215"/>
      <c r="IK84" s="215"/>
      <c r="IL84" s="215"/>
      <c r="IM84" s="215"/>
      <c r="IN84" s="215"/>
      <c r="IO84" s="215"/>
      <c r="IP84" s="215"/>
      <c r="IQ84" s="215"/>
      <c r="IR84" s="215"/>
      <c r="IS84" s="215"/>
      <c r="IT84" s="215"/>
      <c r="IU84" s="215"/>
    </row>
    <row r="85" spans="1:16384" s="154" customFormat="1" ht="27" customHeight="1" thickBot="1" x14ac:dyDescent="0.3">
      <c r="A85" s="107" t="s">
        <v>457</v>
      </c>
      <c r="B85" s="145">
        <v>27</v>
      </c>
      <c r="C85" s="145"/>
      <c r="D85" s="324" t="s">
        <v>301</v>
      </c>
      <c r="E85" s="111">
        <v>3368748</v>
      </c>
      <c r="F85" s="157"/>
      <c r="G85" s="96"/>
      <c r="H85" s="112">
        <v>0</v>
      </c>
      <c r="I85" s="237"/>
      <c r="J85" s="161"/>
      <c r="K85" s="114">
        <v>3368748</v>
      </c>
      <c r="L85" s="159" t="s">
        <v>461</v>
      </c>
      <c r="M85" s="327" t="s">
        <v>462</v>
      </c>
      <c r="N85" s="220"/>
      <c r="O85" s="151"/>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3"/>
      <c r="DM85" s="153"/>
      <c r="DN85" s="153"/>
      <c r="DO85" s="153"/>
      <c r="DP85" s="153"/>
      <c r="DQ85" s="153"/>
      <c r="DR85" s="153"/>
      <c r="DS85" s="153"/>
      <c r="DT85" s="153"/>
      <c r="DU85" s="153"/>
      <c r="DV85" s="153"/>
      <c r="DW85" s="153"/>
      <c r="DX85" s="153"/>
      <c r="DY85" s="153"/>
      <c r="DZ85" s="153"/>
      <c r="EA85" s="153"/>
      <c r="EB85" s="153"/>
      <c r="EC85" s="153"/>
      <c r="ED85" s="153"/>
      <c r="EE85" s="153"/>
      <c r="EF85" s="153"/>
      <c r="EG85" s="153"/>
      <c r="EH85" s="153"/>
      <c r="EI85" s="153"/>
      <c r="EJ85" s="153"/>
      <c r="EK85" s="153"/>
      <c r="EL85" s="153"/>
      <c r="EM85" s="153"/>
      <c r="EN85" s="153"/>
      <c r="EO85" s="153"/>
      <c r="EP85" s="153"/>
      <c r="EQ85" s="153"/>
      <c r="ER85" s="153"/>
      <c r="ES85" s="153"/>
      <c r="ET85" s="153"/>
      <c r="EU85" s="153"/>
      <c r="EV85" s="153"/>
      <c r="EW85" s="153"/>
      <c r="EX85" s="153"/>
      <c r="EY85" s="153"/>
      <c r="EZ85" s="153"/>
      <c r="FA85" s="153"/>
      <c r="FB85" s="153"/>
      <c r="FC85" s="153"/>
      <c r="FD85" s="153"/>
      <c r="FE85" s="153"/>
      <c r="FF85" s="153"/>
      <c r="FG85" s="153"/>
      <c r="FH85" s="153"/>
      <c r="FI85" s="153"/>
      <c r="FJ85" s="153"/>
      <c r="FK85" s="153"/>
      <c r="FL85" s="153"/>
      <c r="FM85" s="153"/>
      <c r="FN85" s="153"/>
      <c r="FO85" s="153"/>
      <c r="FP85" s="153"/>
      <c r="FQ85" s="153"/>
      <c r="FR85" s="153"/>
      <c r="FS85" s="153"/>
      <c r="FT85" s="153"/>
      <c r="FU85" s="153"/>
      <c r="FV85" s="153"/>
      <c r="FW85" s="153"/>
      <c r="FX85" s="153"/>
      <c r="FY85" s="153"/>
      <c r="FZ85" s="153"/>
      <c r="GA85" s="153"/>
      <c r="GB85" s="153"/>
      <c r="GC85" s="153"/>
      <c r="GD85" s="153"/>
      <c r="GE85" s="153"/>
      <c r="GF85" s="153"/>
      <c r="GG85" s="153"/>
      <c r="GH85" s="153"/>
      <c r="GI85" s="153"/>
      <c r="GJ85" s="153"/>
      <c r="GK85" s="153"/>
      <c r="GL85" s="153"/>
      <c r="GM85" s="153"/>
      <c r="GN85" s="153"/>
      <c r="GO85" s="153"/>
      <c r="GP85" s="153"/>
      <c r="GQ85" s="153"/>
      <c r="GR85" s="153"/>
      <c r="GS85" s="153"/>
      <c r="GT85" s="153"/>
      <c r="GU85" s="153"/>
      <c r="GV85" s="153"/>
      <c r="GW85" s="153"/>
      <c r="GX85" s="153"/>
      <c r="GY85" s="153"/>
      <c r="GZ85" s="153"/>
      <c r="HA85" s="153"/>
      <c r="HB85" s="153"/>
      <c r="HC85" s="153"/>
      <c r="HD85" s="153"/>
      <c r="HE85" s="153"/>
      <c r="HF85" s="153"/>
      <c r="HG85" s="153"/>
      <c r="HH85" s="153"/>
      <c r="HI85" s="153"/>
      <c r="HJ85" s="153"/>
      <c r="HK85" s="153"/>
      <c r="HL85" s="153"/>
      <c r="HM85" s="153"/>
      <c r="HN85" s="153"/>
      <c r="HO85" s="153"/>
      <c r="HP85" s="153"/>
      <c r="HQ85" s="153"/>
      <c r="HR85" s="153"/>
      <c r="HS85" s="153"/>
      <c r="HT85" s="153"/>
      <c r="HU85" s="153"/>
      <c r="HV85" s="153"/>
      <c r="HW85" s="153"/>
      <c r="HX85" s="153"/>
      <c r="HY85" s="153"/>
      <c r="HZ85" s="153"/>
      <c r="IA85" s="153"/>
      <c r="IB85" s="153"/>
      <c r="IC85" s="153"/>
      <c r="ID85" s="153"/>
      <c r="IE85" s="153"/>
      <c r="IF85" s="153"/>
      <c r="IG85" s="153"/>
      <c r="IH85" s="153"/>
      <c r="II85" s="153"/>
      <c r="IJ85" s="153"/>
      <c r="IK85" s="153"/>
      <c r="IL85" s="153"/>
      <c r="IM85" s="153"/>
      <c r="IN85" s="153"/>
      <c r="IO85" s="153"/>
      <c r="IP85" s="153"/>
      <c r="IQ85" s="153"/>
      <c r="IR85" s="153"/>
      <c r="IS85" s="153"/>
      <c r="IT85" s="153"/>
      <c r="IU85" s="153"/>
    </row>
    <row r="86" spans="1:16384" s="86" customFormat="1" ht="27" customHeight="1" thickBot="1" x14ac:dyDescent="0.3">
      <c r="A86" s="79" t="s">
        <v>463</v>
      </c>
      <c r="B86" s="80"/>
      <c r="C86" s="80"/>
      <c r="D86" s="81"/>
      <c r="E86" s="315">
        <f>SUM(E87:E98)</f>
        <v>959093979</v>
      </c>
      <c r="F86" s="315">
        <f>SUM(F87:F98)</f>
        <v>714281525.64999998</v>
      </c>
      <c r="G86" s="167">
        <f>+F86/E86</f>
        <v>0.74474612633346537</v>
      </c>
      <c r="H86" s="315">
        <f>SUM(H87:H98)</f>
        <v>30675750</v>
      </c>
      <c r="I86" s="315">
        <f>SUM(I87:I92)</f>
        <v>25974945</v>
      </c>
      <c r="J86" s="169">
        <f>+I86/F86</f>
        <v>3.6365136248431823E-2</v>
      </c>
      <c r="K86" s="315">
        <f>SUM(K87:K98)</f>
        <v>214136703.34999999</v>
      </c>
      <c r="L86" s="82"/>
      <c r="M86" s="323"/>
      <c r="N86" s="208"/>
      <c r="O86" s="187"/>
      <c r="P86" s="188"/>
      <c r="Q86" s="188"/>
      <c r="R86" s="188"/>
      <c r="S86" s="188"/>
      <c r="T86" s="188"/>
      <c r="U86" s="188"/>
      <c r="V86" s="188"/>
      <c r="W86" s="188"/>
      <c r="X86" s="188"/>
      <c r="Y86" s="188"/>
      <c r="Z86" s="188"/>
      <c r="AA86" s="188"/>
      <c r="AB86" s="188"/>
      <c r="AC86" s="188"/>
      <c r="AD86" s="188"/>
      <c r="AE86" s="188"/>
      <c r="AF86" s="188"/>
      <c r="AG86" s="188"/>
      <c r="AH86" s="188"/>
      <c r="AI86" s="188"/>
      <c r="AJ86" s="188"/>
      <c r="AK86" s="188"/>
      <c r="AL86" s="188"/>
      <c r="AM86" s="188"/>
      <c r="AN86" s="188"/>
      <c r="AO86" s="188"/>
      <c r="AP86" s="188"/>
      <c r="AQ86" s="188"/>
      <c r="AR86" s="188"/>
      <c r="AS86" s="188"/>
      <c r="AT86" s="188"/>
      <c r="AU86" s="188"/>
      <c r="AV86" s="188"/>
      <c r="AW86" s="188"/>
      <c r="AX86" s="188"/>
      <c r="AY86" s="188"/>
      <c r="AZ86" s="188"/>
      <c r="BA86" s="188"/>
      <c r="BB86" s="188"/>
      <c r="BC86" s="188"/>
      <c r="BD86" s="188"/>
      <c r="BE86" s="188"/>
      <c r="BF86" s="188"/>
      <c r="BG86" s="188"/>
      <c r="BH86" s="188"/>
      <c r="BI86" s="188"/>
      <c r="BJ86" s="188"/>
      <c r="BK86" s="188"/>
      <c r="BL86" s="188"/>
      <c r="BM86" s="188"/>
      <c r="BN86" s="188"/>
      <c r="BO86" s="188"/>
      <c r="BP86" s="188"/>
      <c r="BQ86" s="188"/>
      <c r="BR86" s="188"/>
      <c r="BS86" s="188"/>
      <c r="BT86" s="188"/>
      <c r="BU86" s="188"/>
      <c r="BV86" s="188"/>
      <c r="BW86" s="188"/>
      <c r="BX86" s="188"/>
      <c r="BY86" s="188"/>
      <c r="BZ86" s="188"/>
      <c r="CA86" s="188"/>
      <c r="CB86" s="188"/>
      <c r="CC86" s="188"/>
      <c r="CD86" s="188"/>
      <c r="CE86" s="188"/>
      <c r="CF86" s="188"/>
      <c r="CG86" s="188"/>
      <c r="CH86" s="188"/>
      <c r="CI86" s="188"/>
      <c r="CJ86" s="188"/>
      <c r="CK86" s="188"/>
      <c r="CL86" s="188"/>
      <c r="CM86" s="188"/>
      <c r="CN86" s="188"/>
      <c r="CO86" s="188"/>
      <c r="CP86" s="188"/>
      <c r="CQ86" s="188"/>
      <c r="CR86" s="188"/>
      <c r="CS86" s="188"/>
      <c r="CT86" s="188"/>
      <c r="CU86" s="188"/>
      <c r="CV86" s="188"/>
      <c r="CW86" s="188"/>
      <c r="CX86" s="188"/>
      <c r="CY86" s="188"/>
      <c r="CZ86" s="188"/>
      <c r="DA86" s="188"/>
      <c r="DB86" s="188"/>
      <c r="DC86" s="188"/>
      <c r="DD86" s="188"/>
      <c r="DE86" s="188"/>
      <c r="DF86" s="188"/>
      <c r="DG86" s="188"/>
      <c r="DH86" s="188"/>
      <c r="DI86" s="188"/>
      <c r="DJ86" s="188"/>
      <c r="DK86" s="188"/>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c r="FM86" s="139"/>
      <c r="FN86" s="139"/>
      <c r="FO86" s="139"/>
      <c r="FP86" s="139"/>
      <c r="FQ86" s="139"/>
      <c r="FR86" s="139"/>
      <c r="FS86" s="139"/>
      <c r="FT86" s="139"/>
      <c r="FU86" s="139"/>
      <c r="FV86" s="139"/>
      <c r="FW86" s="139"/>
      <c r="FX86" s="139"/>
      <c r="FY86" s="139"/>
      <c r="FZ86" s="139"/>
      <c r="GA86" s="139"/>
      <c r="GB86" s="139"/>
      <c r="GC86" s="139"/>
      <c r="GD86" s="139"/>
      <c r="GE86" s="139"/>
      <c r="GF86" s="139"/>
      <c r="GG86" s="139"/>
      <c r="GH86" s="139"/>
      <c r="GI86" s="139"/>
      <c r="GJ86" s="139"/>
      <c r="GK86" s="139"/>
      <c r="GL86" s="139"/>
      <c r="GM86" s="139"/>
      <c r="GN86" s="139"/>
      <c r="GO86" s="139"/>
      <c r="GP86" s="139"/>
      <c r="GQ86" s="139"/>
      <c r="GR86" s="139"/>
      <c r="GS86" s="139"/>
      <c r="GT86" s="139"/>
      <c r="GU86" s="139"/>
      <c r="GV86" s="139"/>
      <c r="GW86" s="139"/>
      <c r="GX86" s="139"/>
      <c r="GY86" s="139"/>
      <c r="GZ86" s="139"/>
      <c r="HA86" s="139"/>
      <c r="HB86" s="139"/>
      <c r="HC86" s="139"/>
      <c r="HD86" s="139"/>
      <c r="HE86" s="139"/>
      <c r="HF86" s="139"/>
      <c r="HG86" s="139"/>
      <c r="HH86" s="139"/>
      <c r="HI86" s="139"/>
      <c r="HJ86" s="139"/>
      <c r="HK86" s="139"/>
      <c r="HL86" s="139"/>
      <c r="HM86" s="139"/>
      <c r="HN86" s="139"/>
      <c r="HO86" s="139"/>
      <c r="HP86" s="139"/>
      <c r="HQ86" s="139"/>
      <c r="HR86" s="139"/>
      <c r="HS86" s="139"/>
      <c r="HT86" s="139"/>
      <c r="HU86" s="139"/>
      <c r="HV86" s="139"/>
      <c r="HW86" s="139"/>
      <c r="HX86" s="139"/>
      <c r="HY86" s="139"/>
      <c r="HZ86" s="139"/>
      <c r="IA86" s="139"/>
      <c r="IB86" s="139"/>
      <c r="IC86" s="139"/>
      <c r="ID86" s="139"/>
      <c r="IE86" s="139"/>
      <c r="IF86" s="139"/>
      <c r="IG86" s="139"/>
      <c r="IH86" s="139"/>
      <c r="II86" s="139"/>
      <c r="IJ86" s="139"/>
      <c r="IK86" s="139"/>
      <c r="IL86" s="139"/>
      <c r="IM86" s="139"/>
      <c r="IN86" s="139"/>
      <c r="IO86" s="139"/>
      <c r="IP86" s="139"/>
      <c r="IQ86" s="139"/>
      <c r="IR86" s="139"/>
      <c r="IS86" s="139"/>
      <c r="IT86" s="139"/>
      <c r="IU86" s="139"/>
    </row>
    <row r="87" spans="1:16384" s="216" customFormat="1" ht="27" customHeight="1" x14ac:dyDescent="0.25">
      <c r="A87" s="90" t="s">
        <v>317</v>
      </c>
      <c r="B87" s="140">
        <v>10</v>
      </c>
      <c r="C87" s="140" t="s">
        <v>135</v>
      </c>
      <c r="D87" s="93" t="s">
        <v>334</v>
      </c>
      <c r="E87" s="141">
        <v>61600000</v>
      </c>
      <c r="F87" s="95">
        <f t="shared" si="6"/>
        <v>61600000</v>
      </c>
      <c r="G87" s="96">
        <f t="shared" ref="G87:G90" si="26">+F87/E87</f>
        <v>1</v>
      </c>
      <c r="H87" s="97">
        <v>0</v>
      </c>
      <c r="I87" s="325"/>
      <c r="J87" s="99">
        <f t="shared" ref="J87:J98" si="27">+I87/F87</f>
        <v>0</v>
      </c>
      <c r="K87" s="143">
        <v>0</v>
      </c>
      <c r="L87" s="326" t="s">
        <v>335</v>
      </c>
      <c r="M87" s="93" t="s">
        <v>464</v>
      </c>
      <c r="N87" s="213"/>
      <c r="O87" s="328"/>
      <c r="P87" s="214"/>
      <c r="Q87" s="214"/>
      <c r="R87" s="214"/>
      <c r="S87" s="214"/>
      <c r="T87" s="214"/>
      <c r="U87" s="214"/>
      <c r="V87" s="214"/>
      <c r="W87" s="214"/>
      <c r="X87" s="214"/>
      <c r="Y87" s="214"/>
      <c r="Z87" s="214"/>
      <c r="AA87" s="214"/>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c r="BI87" s="214"/>
      <c r="BJ87" s="214"/>
      <c r="BK87" s="214"/>
      <c r="BL87" s="214"/>
      <c r="BM87" s="214"/>
      <c r="BN87" s="214"/>
      <c r="BO87" s="214"/>
      <c r="BP87" s="214"/>
      <c r="BQ87" s="214"/>
      <c r="BR87" s="214"/>
      <c r="BS87" s="214"/>
      <c r="BT87" s="214"/>
      <c r="BU87" s="214"/>
      <c r="BV87" s="214"/>
      <c r="BW87" s="214"/>
      <c r="BX87" s="214"/>
      <c r="BY87" s="214"/>
      <c r="BZ87" s="214"/>
      <c r="CA87" s="214"/>
      <c r="CB87" s="214"/>
      <c r="CC87" s="214"/>
      <c r="CD87" s="214"/>
      <c r="CE87" s="214"/>
      <c r="CF87" s="214"/>
      <c r="CG87" s="214"/>
      <c r="CH87" s="214"/>
      <c r="CI87" s="214"/>
      <c r="CJ87" s="214"/>
      <c r="CK87" s="214"/>
      <c r="CL87" s="214"/>
      <c r="CM87" s="214"/>
      <c r="CN87" s="214"/>
      <c r="CO87" s="214"/>
      <c r="CP87" s="214"/>
      <c r="CQ87" s="214"/>
      <c r="CR87" s="214"/>
      <c r="CS87" s="214"/>
      <c r="CT87" s="214"/>
      <c r="CU87" s="214"/>
      <c r="CV87" s="214"/>
      <c r="CW87" s="214"/>
      <c r="CX87" s="214"/>
      <c r="CY87" s="214"/>
      <c r="CZ87" s="214"/>
      <c r="DA87" s="214"/>
      <c r="DB87" s="214"/>
      <c r="DC87" s="214"/>
      <c r="DD87" s="214"/>
      <c r="DE87" s="214"/>
      <c r="DF87" s="214"/>
      <c r="DG87" s="214"/>
      <c r="DH87" s="214"/>
      <c r="DI87" s="214"/>
      <c r="DJ87" s="214"/>
      <c r="DK87" s="214"/>
      <c r="DL87" s="215"/>
      <c r="DM87" s="215"/>
      <c r="DN87" s="215"/>
      <c r="DO87" s="215"/>
      <c r="DP87" s="215"/>
      <c r="DQ87" s="215"/>
      <c r="DR87" s="215"/>
      <c r="DS87" s="215"/>
      <c r="DT87" s="215"/>
      <c r="DU87" s="215"/>
      <c r="DV87" s="215"/>
      <c r="DW87" s="215"/>
      <c r="DX87" s="215"/>
      <c r="DY87" s="215"/>
      <c r="DZ87" s="215"/>
      <c r="EA87" s="215"/>
      <c r="EB87" s="215"/>
      <c r="EC87" s="215"/>
      <c r="ED87" s="215"/>
      <c r="EE87" s="215"/>
      <c r="EF87" s="215"/>
      <c r="EG87" s="215"/>
      <c r="EH87" s="215"/>
      <c r="EI87" s="215"/>
      <c r="EJ87" s="215"/>
      <c r="EK87" s="215"/>
      <c r="EL87" s="215"/>
      <c r="EM87" s="215"/>
      <c r="EN87" s="215"/>
      <c r="EO87" s="215"/>
      <c r="EP87" s="215"/>
      <c r="EQ87" s="215"/>
      <c r="ER87" s="215"/>
      <c r="ES87" s="215"/>
      <c r="ET87" s="215"/>
      <c r="EU87" s="215"/>
      <c r="EV87" s="215"/>
      <c r="EW87" s="215"/>
      <c r="EX87" s="215"/>
      <c r="EY87" s="215"/>
      <c r="EZ87" s="215"/>
      <c r="FA87" s="215"/>
      <c r="FB87" s="215"/>
      <c r="FC87" s="215"/>
      <c r="FD87" s="215"/>
      <c r="FE87" s="215"/>
      <c r="FF87" s="215"/>
      <c r="FG87" s="215"/>
      <c r="FH87" s="215"/>
      <c r="FI87" s="215"/>
      <c r="FJ87" s="215"/>
      <c r="FK87" s="215"/>
      <c r="FL87" s="215"/>
      <c r="FM87" s="215"/>
      <c r="FN87" s="215"/>
      <c r="FO87" s="215"/>
      <c r="FP87" s="215"/>
      <c r="FQ87" s="215"/>
      <c r="FR87" s="215"/>
      <c r="FS87" s="215"/>
      <c r="FT87" s="215"/>
      <c r="FU87" s="215"/>
      <c r="FV87" s="215"/>
      <c r="FW87" s="215"/>
      <c r="FX87" s="215"/>
      <c r="FY87" s="215"/>
      <c r="FZ87" s="215"/>
      <c r="GA87" s="215"/>
      <c r="GB87" s="215"/>
      <c r="GC87" s="215"/>
      <c r="GD87" s="215"/>
      <c r="GE87" s="215"/>
      <c r="GF87" s="215"/>
      <c r="GG87" s="215"/>
      <c r="GH87" s="215"/>
      <c r="GI87" s="215"/>
      <c r="GJ87" s="215"/>
      <c r="GK87" s="215"/>
      <c r="GL87" s="215"/>
      <c r="GM87" s="215"/>
      <c r="GN87" s="215"/>
      <c r="GO87" s="215"/>
      <c r="GP87" s="215"/>
      <c r="GQ87" s="215"/>
      <c r="GR87" s="215"/>
      <c r="GS87" s="215"/>
      <c r="GT87" s="215"/>
      <c r="GU87" s="215"/>
      <c r="GV87" s="215"/>
      <c r="GW87" s="215"/>
      <c r="GX87" s="215"/>
      <c r="GY87" s="215"/>
      <c r="GZ87" s="215"/>
      <c r="HA87" s="215"/>
      <c r="HB87" s="215"/>
      <c r="HC87" s="215"/>
      <c r="HD87" s="215"/>
      <c r="HE87" s="215"/>
      <c r="HF87" s="215"/>
      <c r="HG87" s="215"/>
      <c r="HH87" s="215"/>
      <c r="HI87" s="215"/>
      <c r="HJ87" s="215"/>
      <c r="HK87" s="215"/>
      <c r="HL87" s="215"/>
      <c r="HM87" s="215"/>
      <c r="HN87" s="215"/>
      <c r="HO87" s="215"/>
      <c r="HP87" s="215"/>
      <c r="HQ87" s="215"/>
      <c r="HR87" s="215"/>
      <c r="HS87" s="215"/>
      <c r="HT87" s="215"/>
      <c r="HU87" s="215"/>
      <c r="HV87" s="215"/>
      <c r="HW87" s="215"/>
      <c r="HX87" s="215"/>
      <c r="HY87" s="215"/>
      <c r="HZ87" s="215"/>
      <c r="IA87" s="215"/>
      <c r="IB87" s="215"/>
      <c r="IC87" s="215"/>
      <c r="ID87" s="215"/>
      <c r="IE87" s="215"/>
      <c r="IF87" s="215"/>
      <c r="IG87" s="215"/>
      <c r="IH87" s="215"/>
      <c r="II87" s="215"/>
      <c r="IJ87" s="215"/>
      <c r="IK87" s="215"/>
      <c r="IL87" s="215"/>
      <c r="IM87" s="215"/>
      <c r="IN87" s="215"/>
      <c r="IO87" s="215"/>
      <c r="IP87" s="215"/>
      <c r="IQ87" s="215"/>
      <c r="IR87" s="215"/>
      <c r="IS87" s="215"/>
      <c r="IT87" s="215"/>
      <c r="IU87" s="215"/>
    </row>
    <row r="88" spans="1:16384" s="154" customFormat="1" ht="27" customHeight="1" x14ac:dyDescent="0.25">
      <c r="A88" s="107" t="s">
        <v>317</v>
      </c>
      <c r="B88" s="145">
        <v>10</v>
      </c>
      <c r="C88" s="145" t="s">
        <v>135</v>
      </c>
      <c r="D88" s="110" t="s">
        <v>435</v>
      </c>
      <c r="E88" s="111">
        <v>90000000</v>
      </c>
      <c r="F88" s="95">
        <f t="shared" si="6"/>
        <v>6900000</v>
      </c>
      <c r="G88" s="96">
        <f t="shared" si="26"/>
        <v>7.6666666666666661E-2</v>
      </c>
      <c r="H88" s="112">
        <v>0</v>
      </c>
      <c r="I88" s="237"/>
      <c r="J88" s="99">
        <f t="shared" si="27"/>
        <v>0</v>
      </c>
      <c r="K88" s="162">
        <f>90000000-6900000</f>
        <v>83100000</v>
      </c>
      <c r="L88" s="159" t="s">
        <v>465</v>
      </c>
      <c r="M88" s="110" t="s">
        <v>466</v>
      </c>
      <c r="N88" s="220"/>
      <c r="O88" s="151"/>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2"/>
      <c r="BR88" s="152"/>
      <c r="BS88" s="152"/>
      <c r="BT88" s="152"/>
      <c r="BU88" s="152"/>
      <c r="BV88" s="152"/>
      <c r="BW88" s="152"/>
      <c r="BX88" s="152"/>
      <c r="BY88" s="152"/>
      <c r="BZ88" s="152"/>
      <c r="CA88" s="152"/>
      <c r="CB88" s="152"/>
      <c r="CC88" s="152"/>
      <c r="CD88" s="152"/>
      <c r="CE88" s="152"/>
      <c r="CF88" s="152"/>
      <c r="CG88" s="152"/>
      <c r="CH88" s="152"/>
      <c r="CI88" s="152"/>
      <c r="CJ88" s="152"/>
      <c r="CK88" s="152"/>
      <c r="CL88" s="152"/>
      <c r="CM88" s="152"/>
      <c r="CN88" s="152"/>
      <c r="CO88" s="152"/>
      <c r="CP88" s="152"/>
      <c r="CQ88" s="152"/>
      <c r="CR88" s="152"/>
      <c r="CS88" s="152"/>
      <c r="CT88" s="152"/>
      <c r="CU88" s="152"/>
      <c r="CV88" s="152"/>
      <c r="CW88" s="152"/>
      <c r="CX88" s="152"/>
      <c r="CY88" s="152"/>
      <c r="CZ88" s="152"/>
      <c r="DA88" s="152"/>
      <c r="DB88" s="152"/>
      <c r="DC88" s="152"/>
      <c r="DD88" s="152"/>
      <c r="DE88" s="152"/>
      <c r="DF88" s="152"/>
      <c r="DG88" s="152"/>
      <c r="DH88" s="152"/>
      <c r="DI88" s="152"/>
      <c r="DJ88" s="152"/>
      <c r="DK88" s="152"/>
      <c r="DL88" s="153"/>
      <c r="DM88" s="153"/>
      <c r="DN88" s="153"/>
      <c r="DO88" s="153"/>
      <c r="DP88" s="153"/>
      <c r="DQ88" s="153"/>
      <c r="DR88" s="153"/>
      <c r="DS88" s="153"/>
      <c r="DT88" s="153"/>
      <c r="DU88" s="153"/>
      <c r="DV88" s="153"/>
      <c r="DW88" s="153"/>
      <c r="DX88" s="153"/>
      <c r="DY88" s="153"/>
      <c r="DZ88" s="153"/>
      <c r="EA88" s="153"/>
      <c r="EB88" s="153"/>
      <c r="EC88" s="153"/>
      <c r="ED88" s="153"/>
      <c r="EE88" s="153"/>
      <c r="EF88" s="153"/>
      <c r="EG88" s="153"/>
      <c r="EH88" s="153"/>
      <c r="EI88" s="153"/>
      <c r="EJ88" s="153"/>
      <c r="EK88" s="153"/>
      <c r="EL88" s="153"/>
      <c r="EM88" s="153"/>
      <c r="EN88" s="153"/>
      <c r="EO88" s="153"/>
      <c r="EP88" s="153"/>
      <c r="EQ88" s="153"/>
      <c r="ER88" s="153"/>
      <c r="ES88" s="153"/>
      <c r="ET88" s="153"/>
      <c r="EU88" s="153"/>
      <c r="EV88" s="153"/>
      <c r="EW88" s="153"/>
      <c r="EX88" s="153"/>
      <c r="EY88" s="153"/>
      <c r="EZ88" s="153"/>
      <c r="FA88" s="153"/>
      <c r="FB88" s="153"/>
      <c r="FC88" s="153"/>
      <c r="FD88" s="153"/>
      <c r="FE88" s="153"/>
      <c r="FF88" s="153"/>
      <c r="FG88" s="153"/>
      <c r="FH88" s="153"/>
      <c r="FI88" s="153"/>
      <c r="FJ88" s="153"/>
      <c r="FK88" s="153"/>
      <c r="FL88" s="153"/>
      <c r="FM88" s="153"/>
      <c r="FN88" s="153"/>
      <c r="FO88" s="153"/>
      <c r="FP88" s="153"/>
      <c r="FQ88" s="153"/>
      <c r="FR88" s="153"/>
      <c r="FS88" s="153"/>
      <c r="FT88" s="153"/>
      <c r="FU88" s="153"/>
      <c r="FV88" s="153"/>
      <c r="FW88" s="153"/>
      <c r="FX88" s="153"/>
      <c r="FY88" s="153"/>
      <c r="FZ88" s="153"/>
      <c r="GA88" s="153"/>
      <c r="GB88" s="153"/>
      <c r="GC88" s="153"/>
      <c r="GD88" s="153"/>
      <c r="GE88" s="153"/>
      <c r="GF88" s="153"/>
      <c r="GG88" s="153"/>
      <c r="GH88" s="153"/>
      <c r="GI88" s="153"/>
      <c r="GJ88" s="153"/>
      <c r="GK88" s="153"/>
      <c r="GL88" s="153"/>
      <c r="GM88" s="153"/>
      <c r="GN88" s="153"/>
      <c r="GO88" s="153"/>
      <c r="GP88" s="153"/>
      <c r="GQ88" s="153"/>
      <c r="GR88" s="153"/>
      <c r="GS88" s="153"/>
      <c r="GT88" s="153"/>
      <c r="GU88" s="153"/>
      <c r="GV88" s="153"/>
      <c r="GW88" s="153"/>
      <c r="GX88" s="153"/>
      <c r="GY88" s="153"/>
      <c r="GZ88" s="153"/>
      <c r="HA88" s="153"/>
      <c r="HB88" s="153"/>
      <c r="HC88" s="153"/>
      <c r="HD88" s="153"/>
      <c r="HE88" s="153"/>
      <c r="HF88" s="153"/>
      <c r="HG88" s="153"/>
      <c r="HH88" s="153"/>
      <c r="HI88" s="153"/>
      <c r="HJ88" s="153"/>
      <c r="HK88" s="153"/>
      <c r="HL88" s="153"/>
      <c r="HM88" s="153"/>
      <c r="HN88" s="153"/>
      <c r="HO88" s="153"/>
      <c r="HP88" s="153"/>
      <c r="HQ88" s="153"/>
      <c r="HR88" s="153"/>
      <c r="HS88" s="153"/>
      <c r="HT88" s="153"/>
      <c r="HU88" s="153"/>
      <c r="HV88" s="153"/>
      <c r="HW88" s="153"/>
      <c r="HX88" s="153"/>
      <c r="HY88" s="153"/>
      <c r="HZ88" s="153"/>
      <c r="IA88" s="153"/>
      <c r="IB88" s="153"/>
      <c r="IC88" s="153"/>
      <c r="ID88" s="153"/>
      <c r="IE88" s="153"/>
      <c r="IF88" s="153"/>
      <c r="IG88" s="153"/>
      <c r="IH88" s="153"/>
      <c r="II88" s="153"/>
      <c r="IJ88" s="153"/>
      <c r="IK88" s="153"/>
      <c r="IL88" s="153"/>
      <c r="IM88" s="153"/>
      <c r="IN88" s="153"/>
      <c r="IO88" s="153"/>
      <c r="IP88" s="153"/>
      <c r="IQ88" s="153"/>
      <c r="IR88" s="153"/>
      <c r="IS88" s="153"/>
      <c r="IT88" s="153"/>
      <c r="IU88" s="153"/>
    </row>
    <row r="89" spans="1:16384" s="154" customFormat="1" ht="27" customHeight="1" x14ac:dyDescent="0.25">
      <c r="A89" s="107" t="s">
        <v>317</v>
      </c>
      <c r="B89" s="145">
        <v>10</v>
      </c>
      <c r="C89" s="145" t="s">
        <v>135</v>
      </c>
      <c r="D89" s="110" t="s">
        <v>412</v>
      </c>
      <c r="E89" s="111">
        <v>28800000</v>
      </c>
      <c r="F89" s="95">
        <f t="shared" si="6"/>
        <v>0</v>
      </c>
      <c r="G89" s="96">
        <f>+F89/E89</f>
        <v>0</v>
      </c>
      <c r="H89" s="112">
        <v>0</v>
      </c>
      <c r="I89" s="237"/>
      <c r="J89" s="99" t="e">
        <f t="shared" si="27"/>
        <v>#DIV/0!</v>
      </c>
      <c r="K89" s="329">
        <v>28800000</v>
      </c>
      <c r="L89" s="159" t="s">
        <v>467</v>
      </c>
      <c r="M89" s="110" t="s">
        <v>468</v>
      </c>
      <c r="N89" s="220"/>
      <c r="O89" s="151"/>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2"/>
      <c r="BR89" s="152"/>
      <c r="BS89" s="152"/>
      <c r="BT89" s="152"/>
      <c r="BU89" s="152"/>
      <c r="BV89" s="152"/>
      <c r="BW89" s="152"/>
      <c r="BX89" s="152"/>
      <c r="BY89" s="152"/>
      <c r="BZ89" s="152"/>
      <c r="CA89" s="152"/>
      <c r="CB89" s="152"/>
      <c r="CC89" s="152"/>
      <c r="CD89" s="152"/>
      <c r="CE89" s="152"/>
      <c r="CF89" s="152"/>
      <c r="CG89" s="152"/>
      <c r="CH89" s="152"/>
      <c r="CI89" s="152"/>
      <c r="CJ89" s="152"/>
      <c r="CK89" s="152"/>
      <c r="CL89" s="152"/>
      <c r="CM89" s="152"/>
      <c r="CN89" s="152"/>
      <c r="CO89" s="152"/>
      <c r="CP89" s="152"/>
      <c r="CQ89" s="152"/>
      <c r="CR89" s="152"/>
      <c r="CS89" s="152"/>
      <c r="CT89" s="152"/>
      <c r="CU89" s="152"/>
      <c r="CV89" s="152"/>
      <c r="CW89" s="152"/>
      <c r="CX89" s="152"/>
      <c r="CY89" s="152"/>
      <c r="CZ89" s="152"/>
      <c r="DA89" s="152"/>
      <c r="DB89" s="152"/>
      <c r="DC89" s="152"/>
      <c r="DD89" s="152"/>
      <c r="DE89" s="152"/>
      <c r="DF89" s="152"/>
      <c r="DG89" s="152"/>
      <c r="DH89" s="152"/>
      <c r="DI89" s="152"/>
      <c r="DJ89" s="152"/>
      <c r="DK89" s="152"/>
      <c r="DL89" s="153"/>
      <c r="DM89" s="153"/>
      <c r="DN89" s="153"/>
      <c r="DO89" s="153"/>
      <c r="DP89" s="153"/>
      <c r="DQ89" s="153"/>
      <c r="DR89" s="153"/>
      <c r="DS89" s="153"/>
      <c r="DT89" s="153"/>
      <c r="DU89" s="153"/>
      <c r="DV89" s="153"/>
      <c r="DW89" s="153"/>
      <c r="DX89" s="153"/>
      <c r="DY89" s="153"/>
      <c r="DZ89" s="153"/>
      <c r="EA89" s="153"/>
      <c r="EB89" s="153"/>
      <c r="EC89" s="153"/>
      <c r="ED89" s="153"/>
      <c r="EE89" s="153"/>
      <c r="EF89" s="153"/>
      <c r="EG89" s="153"/>
      <c r="EH89" s="153"/>
      <c r="EI89" s="153"/>
      <c r="EJ89" s="153"/>
      <c r="EK89" s="153"/>
      <c r="EL89" s="153"/>
      <c r="EM89" s="153"/>
      <c r="EN89" s="153"/>
      <c r="EO89" s="153"/>
      <c r="EP89" s="153"/>
      <c r="EQ89" s="153"/>
      <c r="ER89" s="153"/>
      <c r="ES89" s="153"/>
      <c r="ET89" s="153"/>
      <c r="EU89" s="153"/>
      <c r="EV89" s="153"/>
      <c r="EW89" s="153"/>
      <c r="EX89" s="153"/>
      <c r="EY89" s="153"/>
      <c r="EZ89" s="153"/>
      <c r="FA89" s="153"/>
      <c r="FB89" s="153"/>
      <c r="FC89" s="153"/>
      <c r="FD89" s="153"/>
      <c r="FE89" s="153"/>
      <c r="FF89" s="153"/>
      <c r="FG89" s="153"/>
      <c r="FH89" s="153"/>
      <c r="FI89" s="153"/>
      <c r="FJ89" s="153"/>
      <c r="FK89" s="153"/>
      <c r="FL89" s="153"/>
      <c r="FM89" s="153"/>
      <c r="FN89" s="153"/>
      <c r="FO89" s="153"/>
      <c r="FP89" s="153"/>
      <c r="FQ89" s="153"/>
      <c r="FR89" s="153"/>
      <c r="FS89" s="153"/>
      <c r="FT89" s="153"/>
      <c r="FU89" s="153"/>
      <c r="FV89" s="153"/>
      <c r="FW89" s="153"/>
      <c r="FX89" s="153"/>
      <c r="FY89" s="153"/>
      <c r="FZ89" s="153"/>
      <c r="GA89" s="153"/>
      <c r="GB89" s="153"/>
      <c r="GC89" s="153"/>
      <c r="GD89" s="153"/>
      <c r="GE89" s="153"/>
      <c r="GF89" s="153"/>
      <c r="GG89" s="153"/>
      <c r="GH89" s="153"/>
      <c r="GI89" s="153"/>
      <c r="GJ89" s="153"/>
      <c r="GK89" s="153"/>
      <c r="GL89" s="153"/>
      <c r="GM89" s="153"/>
      <c r="GN89" s="153"/>
      <c r="GO89" s="153"/>
      <c r="GP89" s="153"/>
      <c r="GQ89" s="153"/>
      <c r="GR89" s="153"/>
      <c r="GS89" s="153"/>
      <c r="GT89" s="153"/>
      <c r="GU89" s="153"/>
      <c r="GV89" s="153"/>
      <c r="GW89" s="153"/>
      <c r="GX89" s="153"/>
      <c r="GY89" s="153"/>
      <c r="GZ89" s="153"/>
      <c r="HA89" s="153"/>
      <c r="HB89" s="153"/>
      <c r="HC89" s="153"/>
      <c r="HD89" s="153"/>
      <c r="HE89" s="153"/>
      <c r="HF89" s="153"/>
      <c r="HG89" s="153"/>
      <c r="HH89" s="153"/>
      <c r="HI89" s="153"/>
      <c r="HJ89" s="153"/>
      <c r="HK89" s="153"/>
      <c r="HL89" s="153"/>
      <c r="HM89" s="153"/>
      <c r="HN89" s="153"/>
      <c r="HO89" s="153"/>
      <c r="HP89" s="153"/>
      <c r="HQ89" s="153"/>
      <c r="HR89" s="153"/>
      <c r="HS89" s="153"/>
      <c r="HT89" s="153"/>
      <c r="HU89" s="153"/>
      <c r="HV89" s="153"/>
      <c r="HW89" s="153"/>
      <c r="HX89" s="153"/>
      <c r="HY89" s="153"/>
      <c r="HZ89" s="153"/>
      <c r="IA89" s="153"/>
      <c r="IB89" s="153"/>
      <c r="IC89" s="153"/>
      <c r="ID89" s="153"/>
      <c r="IE89" s="153"/>
      <c r="IF89" s="153"/>
      <c r="IG89" s="153"/>
      <c r="IH89" s="153"/>
      <c r="II89" s="153"/>
      <c r="IJ89" s="153"/>
      <c r="IK89" s="153"/>
      <c r="IL89" s="153"/>
      <c r="IM89" s="153"/>
      <c r="IN89" s="153"/>
      <c r="IO89" s="153"/>
      <c r="IP89" s="153"/>
      <c r="IQ89" s="153"/>
      <c r="IR89" s="153"/>
      <c r="IS89" s="153"/>
      <c r="IT89" s="153"/>
      <c r="IU89" s="153"/>
    </row>
    <row r="90" spans="1:16384" s="154" customFormat="1" ht="27" customHeight="1" x14ac:dyDescent="0.25">
      <c r="A90" s="107" t="s">
        <v>317</v>
      </c>
      <c r="B90" s="145">
        <v>10</v>
      </c>
      <c r="C90" s="145" t="s">
        <v>135</v>
      </c>
      <c r="D90" s="110" t="s">
        <v>307</v>
      </c>
      <c r="E90" s="111">
        <v>126750000</v>
      </c>
      <c r="F90" s="95">
        <f t="shared" si="6"/>
        <v>126750000</v>
      </c>
      <c r="G90" s="96">
        <f t="shared" si="26"/>
        <v>1</v>
      </c>
      <c r="H90" s="112">
        <v>0</v>
      </c>
      <c r="I90" s="239"/>
      <c r="J90" s="99">
        <f t="shared" si="27"/>
        <v>0</v>
      </c>
      <c r="K90" s="114">
        <v>0</v>
      </c>
      <c r="L90" s="321" t="s">
        <v>469</v>
      </c>
      <c r="M90" s="110" t="s">
        <v>470</v>
      </c>
      <c r="N90" s="220"/>
      <c r="O90" s="151"/>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c r="BL90" s="152"/>
      <c r="BM90" s="152"/>
      <c r="BN90" s="152"/>
      <c r="BO90" s="152"/>
      <c r="BP90" s="152"/>
      <c r="BQ90" s="152"/>
      <c r="BR90" s="152"/>
      <c r="BS90" s="152"/>
      <c r="BT90" s="152"/>
      <c r="BU90" s="152"/>
      <c r="BV90" s="152"/>
      <c r="BW90" s="152"/>
      <c r="BX90" s="152"/>
      <c r="BY90" s="152"/>
      <c r="BZ90" s="152"/>
      <c r="CA90" s="152"/>
      <c r="CB90" s="152"/>
      <c r="CC90" s="152"/>
      <c r="CD90" s="152"/>
      <c r="CE90" s="152"/>
      <c r="CF90" s="152"/>
      <c r="CG90" s="152"/>
      <c r="CH90" s="152"/>
      <c r="CI90" s="152"/>
      <c r="CJ90" s="152"/>
      <c r="CK90" s="152"/>
      <c r="CL90" s="152"/>
      <c r="CM90" s="152"/>
      <c r="CN90" s="152"/>
      <c r="CO90" s="152"/>
      <c r="CP90" s="152"/>
      <c r="CQ90" s="152"/>
      <c r="CR90" s="152"/>
      <c r="CS90" s="152"/>
      <c r="CT90" s="152"/>
      <c r="CU90" s="152"/>
      <c r="CV90" s="152"/>
      <c r="CW90" s="152"/>
      <c r="CX90" s="152"/>
      <c r="CY90" s="152"/>
      <c r="CZ90" s="152"/>
      <c r="DA90" s="152"/>
      <c r="DB90" s="152"/>
      <c r="DC90" s="152"/>
      <c r="DD90" s="152"/>
      <c r="DE90" s="152"/>
      <c r="DF90" s="152"/>
      <c r="DG90" s="152"/>
      <c r="DH90" s="152"/>
      <c r="DI90" s="152"/>
      <c r="DJ90" s="152"/>
      <c r="DK90" s="152"/>
      <c r="DL90" s="153"/>
      <c r="DM90" s="153"/>
      <c r="DN90" s="153"/>
      <c r="DO90" s="153"/>
      <c r="DP90" s="153"/>
      <c r="DQ90" s="153"/>
      <c r="DR90" s="153"/>
      <c r="DS90" s="153"/>
      <c r="DT90" s="153"/>
      <c r="DU90" s="153"/>
      <c r="DV90" s="153"/>
      <c r="DW90" s="153"/>
      <c r="DX90" s="153"/>
      <c r="DY90" s="153"/>
      <c r="DZ90" s="153"/>
      <c r="EA90" s="153"/>
      <c r="EB90" s="153"/>
      <c r="EC90" s="153"/>
      <c r="ED90" s="153"/>
      <c r="EE90" s="153"/>
      <c r="EF90" s="153"/>
      <c r="EG90" s="153"/>
      <c r="EH90" s="153"/>
      <c r="EI90" s="153"/>
      <c r="EJ90" s="153"/>
      <c r="EK90" s="153"/>
      <c r="EL90" s="153"/>
      <c r="EM90" s="153"/>
      <c r="EN90" s="153"/>
      <c r="EO90" s="153"/>
      <c r="EP90" s="153"/>
      <c r="EQ90" s="153"/>
      <c r="ER90" s="153"/>
      <c r="ES90" s="153"/>
      <c r="ET90" s="153"/>
      <c r="EU90" s="153"/>
      <c r="EV90" s="153"/>
      <c r="EW90" s="153"/>
      <c r="EX90" s="153"/>
      <c r="EY90" s="153"/>
      <c r="EZ90" s="153"/>
      <c r="FA90" s="153"/>
      <c r="FB90" s="153"/>
      <c r="FC90" s="153"/>
      <c r="FD90" s="153"/>
      <c r="FE90" s="153"/>
      <c r="FF90" s="153"/>
      <c r="FG90" s="153"/>
      <c r="FH90" s="153"/>
      <c r="FI90" s="153"/>
      <c r="FJ90" s="153"/>
      <c r="FK90" s="153"/>
      <c r="FL90" s="153"/>
      <c r="FM90" s="153"/>
      <c r="FN90" s="153"/>
      <c r="FO90" s="153"/>
      <c r="FP90" s="153"/>
      <c r="FQ90" s="153"/>
      <c r="FR90" s="153"/>
      <c r="FS90" s="153"/>
      <c r="FT90" s="153"/>
      <c r="FU90" s="153"/>
      <c r="FV90" s="153"/>
      <c r="FW90" s="153"/>
      <c r="FX90" s="153"/>
      <c r="FY90" s="153"/>
      <c r="FZ90" s="153"/>
      <c r="GA90" s="153"/>
      <c r="GB90" s="153"/>
      <c r="GC90" s="153"/>
      <c r="GD90" s="153"/>
      <c r="GE90" s="153"/>
      <c r="GF90" s="153"/>
      <c r="GG90" s="153"/>
      <c r="GH90" s="153"/>
      <c r="GI90" s="153"/>
      <c r="GJ90" s="153"/>
      <c r="GK90" s="153"/>
      <c r="GL90" s="153"/>
      <c r="GM90" s="153"/>
      <c r="GN90" s="153"/>
      <c r="GO90" s="153"/>
      <c r="GP90" s="153"/>
      <c r="GQ90" s="153"/>
      <c r="GR90" s="153"/>
      <c r="GS90" s="153"/>
      <c r="GT90" s="153"/>
      <c r="GU90" s="153"/>
      <c r="GV90" s="153"/>
      <c r="GW90" s="153"/>
      <c r="GX90" s="153"/>
      <c r="GY90" s="153"/>
      <c r="GZ90" s="153"/>
      <c r="HA90" s="153"/>
      <c r="HB90" s="153"/>
      <c r="HC90" s="153"/>
      <c r="HD90" s="153"/>
      <c r="HE90" s="153"/>
      <c r="HF90" s="153"/>
      <c r="HG90" s="153"/>
      <c r="HH90" s="153"/>
      <c r="HI90" s="153"/>
      <c r="HJ90" s="153"/>
      <c r="HK90" s="153"/>
      <c r="HL90" s="153"/>
      <c r="HM90" s="153"/>
      <c r="HN90" s="153"/>
      <c r="HO90" s="153"/>
      <c r="HP90" s="153"/>
      <c r="HQ90" s="153"/>
      <c r="HR90" s="153"/>
      <c r="HS90" s="153"/>
      <c r="HT90" s="153"/>
      <c r="HU90" s="153"/>
      <c r="HV90" s="153"/>
      <c r="HW90" s="153"/>
      <c r="HX90" s="153"/>
      <c r="HY90" s="153"/>
      <c r="HZ90" s="153"/>
      <c r="IA90" s="153"/>
      <c r="IB90" s="153"/>
      <c r="IC90" s="153"/>
      <c r="ID90" s="153"/>
      <c r="IE90" s="153"/>
      <c r="IF90" s="153"/>
      <c r="IG90" s="153"/>
      <c r="IH90" s="153"/>
      <c r="II90" s="153"/>
      <c r="IJ90" s="153"/>
      <c r="IK90" s="153"/>
      <c r="IL90" s="153"/>
      <c r="IM90" s="153"/>
      <c r="IN90" s="153"/>
      <c r="IO90" s="153"/>
      <c r="IP90" s="153"/>
      <c r="IQ90" s="153"/>
      <c r="IR90" s="153"/>
      <c r="IS90" s="153"/>
      <c r="IT90" s="153"/>
      <c r="IU90" s="153"/>
    </row>
    <row r="91" spans="1:16384" s="154" customFormat="1" ht="27" customHeight="1" x14ac:dyDescent="0.25">
      <c r="A91" s="107" t="s">
        <v>317</v>
      </c>
      <c r="B91" s="145">
        <v>10</v>
      </c>
      <c r="C91" s="145" t="s">
        <v>135</v>
      </c>
      <c r="D91" s="110" t="s">
        <v>310</v>
      </c>
      <c r="E91" s="111">
        <v>28295986</v>
      </c>
      <c r="F91" s="95">
        <f t="shared" si="6"/>
        <v>28262591</v>
      </c>
      <c r="G91" s="96">
        <f>+F91/E91</f>
        <v>0.99881979726735803</v>
      </c>
      <c r="H91" s="112">
        <v>0</v>
      </c>
      <c r="I91" s="320">
        <f>4090100+4090100+6900000+4090100</f>
        <v>19170300</v>
      </c>
      <c r="J91" s="99">
        <f t="shared" si="27"/>
        <v>0.67829237595378289</v>
      </c>
      <c r="K91" s="162">
        <v>33395</v>
      </c>
      <c r="L91" s="330" t="s">
        <v>471</v>
      </c>
      <c r="M91" s="110" t="s">
        <v>472</v>
      </c>
      <c r="N91" s="220"/>
      <c r="O91" s="151"/>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c r="BI91" s="152"/>
      <c r="BJ91" s="152"/>
      <c r="BK91" s="152"/>
      <c r="BL91" s="152"/>
      <c r="BM91" s="152"/>
      <c r="BN91" s="152"/>
      <c r="BO91" s="152"/>
      <c r="BP91" s="152"/>
      <c r="BQ91" s="152"/>
      <c r="BR91" s="152"/>
      <c r="BS91" s="152"/>
      <c r="BT91" s="152"/>
      <c r="BU91" s="152"/>
      <c r="BV91" s="152"/>
      <c r="BW91" s="152"/>
      <c r="BX91" s="152"/>
      <c r="BY91" s="152"/>
      <c r="BZ91" s="152"/>
      <c r="CA91" s="152"/>
      <c r="CB91" s="152"/>
      <c r="CC91" s="152"/>
      <c r="CD91" s="152"/>
      <c r="CE91" s="152"/>
      <c r="CF91" s="152"/>
      <c r="CG91" s="152"/>
      <c r="CH91" s="152"/>
      <c r="CI91" s="152"/>
      <c r="CJ91" s="152"/>
      <c r="CK91" s="152"/>
      <c r="CL91" s="152"/>
      <c r="CM91" s="152"/>
      <c r="CN91" s="152"/>
      <c r="CO91" s="152"/>
      <c r="CP91" s="152"/>
      <c r="CQ91" s="152"/>
      <c r="CR91" s="152"/>
      <c r="CS91" s="152"/>
      <c r="CT91" s="152"/>
      <c r="CU91" s="152"/>
      <c r="CV91" s="152"/>
      <c r="CW91" s="152"/>
      <c r="CX91" s="152"/>
      <c r="CY91" s="152"/>
      <c r="CZ91" s="152"/>
      <c r="DA91" s="152"/>
      <c r="DB91" s="152"/>
      <c r="DC91" s="152"/>
      <c r="DD91" s="152"/>
      <c r="DE91" s="152"/>
      <c r="DF91" s="152"/>
      <c r="DG91" s="152"/>
      <c r="DH91" s="152"/>
      <c r="DI91" s="152"/>
      <c r="DJ91" s="152"/>
      <c r="DK91" s="152"/>
      <c r="DL91" s="153"/>
      <c r="DM91" s="153"/>
      <c r="DN91" s="153"/>
      <c r="DO91" s="153"/>
      <c r="DP91" s="153"/>
      <c r="DQ91" s="153"/>
      <c r="DR91" s="153"/>
      <c r="DS91" s="153"/>
      <c r="DT91" s="153"/>
      <c r="DU91" s="153"/>
      <c r="DV91" s="153"/>
      <c r="DW91" s="153"/>
      <c r="DX91" s="153"/>
      <c r="DY91" s="153"/>
      <c r="DZ91" s="153"/>
      <c r="EA91" s="153"/>
      <c r="EB91" s="153"/>
      <c r="EC91" s="153"/>
      <c r="ED91" s="153"/>
      <c r="EE91" s="153"/>
      <c r="EF91" s="153"/>
      <c r="EG91" s="153"/>
      <c r="EH91" s="153"/>
      <c r="EI91" s="153"/>
      <c r="EJ91" s="153"/>
      <c r="EK91" s="153"/>
      <c r="EL91" s="153"/>
      <c r="EM91" s="153"/>
      <c r="EN91" s="153"/>
      <c r="EO91" s="153"/>
      <c r="EP91" s="153"/>
      <c r="EQ91" s="153"/>
      <c r="ER91" s="153"/>
      <c r="ES91" s="153"/>
      <c r="ET91" s="153"/>
      <c r="EU91" s="153"/>
      <c r="EV91" s="153"/>
      <c r="EW91" s="153"/>
      <c r="EX91" s="153"/>
      <c r="EY91" s="153"/>
      <c r="EZ91" s="153"/>
      <c r="FA91" s="153"/>
      <c r="FB91" s="153"/>
      <c r="FC91" s="153"/>
      <c r="FD91" s="153"/>
      <c r="FE91" s="153"/>
      <c r="FF91" s="153"/>
      <c r="FG91" s="153"/>
      <c r="FH91" s="153"/>
      <c r="FI91" s="153"/>
      <c r="FJ91" s="153"/>
      <c r="FK91" s="153"/>
      <c r="FL91" s="153"/>
      <c r="FM91" s="153"/>
      <c r="FN91" s="153"/>
      <c r="FO91" s="153"/>
      <c r="FP91" s="153"/>
      <c r="FQ91" s="153"/>
      <c r="FR91" s="153"/>
      <c r="FS91" s="153"/>
      <c r="FT91" s="153"/>
      <c r="FU91" s="153"/>
      <c r="FV91" s="153"/>
      <c r="FW91" s="153"/>
      <c r="FX91" s="153"/>
      <c r="FY91" s="153"/>
      <c r="FZ91" s="153"/>
      <c r="GA91" s="153"/>
      <c r="GB91" s="153"/>
      <c r="GC91" s="153"/>
      <c r="GD91" s="153"/>
      <c r="GE91" s="153"/>
      <c r="GF91" s="153"/>
      <c r="GG91" s="153"/>
      <c r="GH91" s="153"/>
      <c r="GI91" s="153"/>
      <c r="GJ91" s="153"/>
      <c r="GK91" s="153"/>
      <c r="GL91" s="153"/>
      <c r="GM91" s="153"/>
      <c r="GN91" s="153"/>
      <c r="GO91" s="153"/>
      <c r="GP91" s="153"/>
      <c r="GQ91" s="153"/>
      <c r="GR91" s="153"/>
      <c r="GS91" s="153"/>
      <c r="GT91" s="153"/>
      <c r="GU91" s="153"/>
      <c r="GV91" s="153"/>
      <c r="GW91" s="153"/>
      <c r="GX91" s="153"/>
      <c r="GY91" s="153"/>
      <c r="GZ91" s="153"/>
      <c r="HA91" s="153"/>
      <c r="HB91" s="153"/>
      <c r="HC91" s="153"/>
      <c r="HD91" s="153"/>
      <c r="HE91" s="153"/>
      <c r="HF91" s="153"/>
      <c r="HG91" s="153"/>
      <c r="HH91" s="153"/>
      <c r="HI91" s="153"/>
      <c r="HJ91" s="153"/>
      <c r="HK91" s="153"/>
      <c r="HL91" s="153"/>
      <c r="HM91" s="153"/>
      <c r="HN91" s="153"/>
      <c r="HO91" s="153"/>
      <c r="HP91" s="153"/>
      <c r="HQ91" s="153"/>
      <c r="HR91" s="153"/>
      <c r="HS91" s="153"/>
      <c r="HT91" s="153"/>
      <c r="HU91" s="153"/>
      <c r="HV91" s="153"/>
      <c r="HW91" s="153"/>
      <c r="HX91" s="153"/>
      <c r="HY91" s="153"/>
      <c r="HZ91" s="153"/>
      <c r="IA91" s="153"/>
      <c r="IB91" s="153"/>
      <c r="IC91" s="153"/>
      <c r="ID91" s="153"/>
      <c r="IE91" s="153"/>
      <c r="IF91" s="153"/>
      <c r="IG91" s="153"/>
      <c r="IH91" s="153"/>
      <c r="II91" s="153"/>
      <c r="IJ91" s="153"/>
      <c r="IK91" s="153"/>
      <c r="IL91" s="153"/>
      <c r="IM91" s="153"/>
      <c r="IN91" s="153"/>
      <c r="IO91" s="153"/>
      <c r="IP91" s="153"/>
      <c r="IQ91" s="153"/>
      <c r="IR91" s="153"/>
      <c r="IS91" s="153"/>
      <c r="IT91" s="153"/>
      <c r="IU91" s="153"/>
    </row>
    <row r="92" spans="1:16384" s="135" customFormat="1" ht="27" customHeight="1" x14ac:dyDescent="0.25">
      <c r="A92" s="122" t="s">
        <v>317</v>
      </c>
      <c r="B92" s="163">
        <v>10</v>
      </c>
      <c r="C92" s="163" t="s">
        <v>135</v>
      </c>
      <c r="D92" s="125" t="s">
        <v>301</v>
      </c>
      <c r="E92" s="126">
        <v>60000000</v>
      </c>
      <c r="F92" s="95">
        <f>+E92-H92-K92</f>
        <v>6804645</v>
      </c>
      <c r="G92" s="96">
        <f t="shared" ref="G92:G109" si="28">+F92/E92</f>
        <v>0.11341075</v>
      </c>
      <c r="H92" s="112">
        <v>25675750</v>
      </c>
      <c r="I92" s="320">
        <v>6804645</v>
      </c>
      <c r="J92" s="320"/>
      <c r="K92" s="164">
        <v>27519605</v>
      </c>
      <c r="L92" s="331" t="s">
        <v>473</v>
      </c>
      <c r="M92" s="125" t="s">
        <v>474</v>
      </c>
      <c r="N92" s="193"/>
      <c r="O92" s="132"/>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3"/>
      <c r="BR92" s="133"/>
      <c r="BS92" s="133"/>
      <c r="BT92" s="133"/>
      <c r="BU92" s="133"/>
      <c r="BV92" s="133"/>
      <c r="BW92" s="133"/>
      <c r="BX92" s="133"/>
      <c r="BY92" s="133"/>
      <c r="BZ92" s="133"/>
      <c r="CA92" s="133"/>
      <c r="CB92" s="133"/>
      <c r="CC92" s="133"/>
      <c r="CD92" s="133"/>
      <c r="CE92" s="133"/>
      <c r="CF92" s="133"/>
      <c r="CG92" s="133"/>
      <c r="CH92" s="133"/>
      <c r="CI92" s="133"/>
      <c r="CJ92" s="133"/>
      <c r="CK92" s="133"/>
      <c r="CL92" s="133"/>
      <c r="CM92" s="133"/>
      <c r="CN92" s="133"/>
      <c r="CO92" s="133"/>
      <c r="CP92" s="133"/>
      <c r="CQ92" s="133"/>
      <c r="CR92" s="133"/>
      <c r="CS92" s="133"/>
      <c r="CT92" s="133"/>
      <c r="CU92" s="133"/>
      <c r="CV92" s="133"/>
      <c r="CW92" s="133"/>
      <c r="CX92" s="133"/>
      <c r="CY92" s="133"/>
      <c r="CZ92" s="133"/>
      <c r="DA92" s="133"/>
      <c r="DB92" s="133"/>
      <c r="DC92" s="133"/>
      <c r="DD92" s="133"/>
      <c r="DE92" s="133"/>
      <c r="DF92" s="133"/>
      <c r="DG92" s="133"/>
      <c r="DH92" s="133"/>
      <c r="DI92" s="133"/>
      <c r="DJ92" s="133"/>
      <c r="DK92" s="133"/>
      <c r="DL92" s="134"/>
      <c r="DM92" s="134"/>
      <c r="DN92" s="134"/>
      <c r="DO92" s="134"/>
      <c r="DP92" s="134"/>
      <c r="DQ92" s="134"/>
      <c r="DR92" s="134"/>
      <c r="DS92" s="134"/>
      <c r="DT92" s="134"/>
      <c r="DU92" s="134"/>
      <c r="DV92" s="134"/>
      <c r="DW92" s="134"/>
      <c r="DX92" s="134"/>
      <c r="DY92" s="134"/>
      <c r="DZ92" s="134"/>
      <c r="EA92" s="134"/>
      <c r="EB92" s="134"/>
      <c r="EC92" s="134"/>
      <c r="ED92" s="134"/>
      <c r="EE92" s="134"/>
      <c r="EF92" s="134"/>
      <c r="EG92" s="134"/>
      <c r="EH92" s="134"/>
      <c r="EI92" s="134"/>
      <c r="EJ92" s="134"/>
      <c r="EK92" s="134"/>
      <c r="EL92" s="134"/>
      <c r="EM92" s="134"/>
      <c r="EN92" s="134"/>
      <c r="EO92" s="134"/>
      <c r="EP92" s="134"/>
      <c r="EQ92" s="134"/>
      <c r="ER92" s="134"/>
      <c r="ES92" s="134"/>
      <c r="ET92" s="134"/>
      <c r="EU92" s="134"/>
      <c r="EV92" s="134"/>
      <c r="EW92" s="134"/>
      <c r="EX92" s="134"/>
      <c r="EY92" s="134"/>
      <c r="EZ92" s="134"/>
      <c r="FA92" s="134"/>
      <c r="FB92" s="134"/>
      <c r="FC92" s="134"/>
      <c r="FD92" s="134"/>
      <c r="FE92" s="134"/>
      <c r="FF92" s="134"/>
      <c r="FG92" s="134"/>
      <c r="FH92" s="134"/>
      <c r="FI92" s="134"/>
      <c r="FJ92" s="134"/>
      <c r="FK92" s="134"/>
      <c r="FL92" s="134"/>
      <c r="FM92" s="134"/>
      <c r="FN92" s="134"/>
      <c r="FO92" s="134"/>
      <c r="FP92" s="134"/>
      <c r="FQ92" s="134"/>
      <c r="FR92" s="134"/>
      <c r="FS92" s="134"/>
      <c r="FT92" s="134"/>
      <c r="FU92" s="134"/>
      <c r="FV92" s="134"/>
      <c r="FW92" s="134"/>
      <c r="FX92" s="134"/>
      <c r="FY92" s="134"/>
      <c r="FZ92" s="134"/>
      <c r="GA92" s="134"/>
      <c r="GB92" s="134"/>
      <c r="GC92" s="134"/>
      <c r="GD92" s="134"/>
      <c r="GE92" s="134"/>
      <c r="GF92" s="134"/>
      <c r="GG92" s="134"/>
      <c r="GH92" s="134"/>
      <c r="GI92" s="134"/>
      <c r="GJ92" s="134"/>
      <c r="GK92" s="134"/>
      <c r="GL92" s="134"/>
      <c r="GM92" s="134"/>
      <c r="GN92" s="134"/>
      <c r="GO92" s="134"/>
      <c r="GP92" s="134"/>
      <c r="GQ92" s="134"/>
      <c r="GR92" s="134"/>
      <c r="GS92" s="134"/>
      <c r="GT92" s="134"/>
      <c r="GU92" s="134"/>
      <c r="GV92" s="134"/>
      <c r="GW92" s="134"/>
      <c r="GX92" s="134"/>
      <c r="GY92" s="134"/>
      <c r="GZ92" s="134"/>
      <c r="HA92" s="134"/>
      <c r="HB92" s="134"/>
      <c r="HC92" s="134"/>
      <c r="HD92" s="134"/>
      <c r="HE92" s="134"/>
      <c r="HF92" s="134"/>
      <c r="HG92" s="134"/>
      <c r="HH92" s="134"/>
      <c r="HI92" s="134"/>
      <c r="HJ92" s="134"/>
      <c r="HK92" s="134"/>
      <c r="HL92" s="134"/>
      <c r="HM92" s="134"/>
      <c r="HN92" s="134"/>
      <c r="HO92" s="134"/>
      <c r="HP92" s="134"/>
      <c r="HQ92" s="134"/>
      <c r="HR92" s="134"/>
      <c r="HS92" s="134"/>
      <c r="HT92" s="134"/>
      <c r="HU92" s="134"/>
      <c r="HV92" s="134"/>
      <c r="HW92" s="134"/>
      <c r="HX92" s="134"/>
      <c r="HY92" s="134"/>
      <c r="HZ92" s="134"/>
      <c r="IA92" s="134"/>
      <c r="IB92" s="134"/>
      <c r="IC92" s="134"/>
      <c r="ID92" s="134"/>
      <c r="IE92" s="134"/>
      <c r="IF92" s="134"/>
      <c r="IG92" s="134"/>
      <c r="IH92" s="134"/>
      <c r="II92" s="134"/>
      <c r="IJ92" s="134"/>
      <c r="IK92" s="134"/>
      <c r="IL92" s="134"/>
      <c r="IM92" s="134"/>
      <c r="IN92" s="134"/>
      <c r="IO92" s="134"/>
      <c r="IP92" s="134"/>
      <c r="IQ92" s="134"/>
      <c r="IR92" s="134"/>
      <c r="IS92" s="134"/>
      <c r="IT92" s="134"/>
      <c r="IU92" s="134"/>
    </row>
    <row r="93" spans="1:16384" s="154" customFormat="1" ht="27" customHeight="1" x14ac:dyDescent="0.25">
      <c r="A93" s="107" t="s">
        <v>317</v>
      </c>
      <c r="B93" s="145">
        <v>10</v>
      </c>
      <c r="C93" s="145">
        <v>2</v>
      </c>
      <c r="D93" s="110" t="s">
        <v>307</v>
      </c>
      <c r="E93" s="111">
        <v>448000000</v>
      </c>
      <c r="F93" s="157">
        <f t="shared" si="6"/>
        <v>447983239.64999998</v>
      </c>
      <c r="G93" s="96">
        <f t="shared" si="28"/>
        <v>0.99996258850446418</v>
      </c>
      <c r="H93" s="112">
        <v>0</v>
      </c>
      <c r="I93" s="320"/>
      <c r="J93" s="99">
        <f t="shared" si="27"/>
        <v>0</v>
      </c>
      <c r="K93" s="162">
        <v>16760.349999999999</v>
      </c>
      <c r="L93" s="321" t="s">
        <v>469</v>
      </c>
      <c r="M93" s="110" t="s">
        <v>475</v>
      </c>
      <c r="N93" s="220"/>
      <c r="O93" s="151"/>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c r="BL93" s="152"/>
      <c r="BM93" s="152"/>
      <c r="BN93" s="152"/>
      <c r="BO93" s="152"/>
      <c r="BP93" s="152"/>
      <c r="BQ93" s="152"/>
      <c r="BR93" s="152"/>
      <c r="BS93" s="152"/>
      <c r="BT93" s="152"/>
      <c r="BU93" s="152"/>
      <c r="BV93" s="152"/>
      <c r="BW93" s="152"/>
      <c r="BX93" s="152"/>
      <c r="BY93" s="152"/>
      <c r="BZ93" s="152"/>
      <c r="CA93" s="152"/>
      <c r="CB93" s="152"/>
      <c r="CC93" s="152"/>
      <c r="CD93" s="152"/>
      <c r="CE93" s="152"/>
      <c r="CF93" s="152"/>
      <c r="CG93" s="152"/>
      <c r="CH93" s="152"/>
      <c r="CI93" s="152"/>
      <c r="CJ93" s="152"/>
      <c r="CK93" s="152"/>
      <c r="CL93" s="152"/>
      <c r="CM93" s="152"/>
      <c r="CN93" s="152"/>
      <c r="CO93" s="152"/>
      <c r="CP93" s="152"/>
      <c r="CQ93" s="152"/>
      <c r="CR93" s="152"/>
      <c r="CS93" s="152"/>
      <c r="CT93" s="152"/>
      <c r="CU93" s="152"/>
      <c r="CV93" s="152"/>
      <c r="CW93" s="152"/>
      <c r="CX93" s="152"/>
      <c r="CY93" s="152"/>
      <c r="CZ93" s="152"/>
      <c r="DA93" s="152"/>
      <c r="DB93" s="152"/>
      <c r="DC93" s="152"/>
      <c r="DD93" s="152"/>
      <c r="DE93" s="152"/>
      <c r="DF93" s="152"/>
      <c r="DG93" s="152"/>
      <c r="DH93" s="152"/>
      <c r="DI93" s="152"/>
      <c r="DJ93" s="152"/>
      <c r="DK93" s="152"/>
      <c r="DL93" s="153"/>
      <c r="DM93" s="153"/>
      <c r="DN93" s="153"/>
      <c r="DO93" s="153"/>
      <c r="DP93" s="153"/>
      <c r="DQ93" s="153"/>
      <c r="DR93" s="153"/>
      <c r="DS93" s="153"/>
      <c r="DT93" s="153"/>
      <c r="DU93" s="153"/>
      <c r="DV93" s="153"/>
      <c r="DW93" s="153"/>
      <c r="DX93" s="153"/>
      <c r="DY93" s="153"/>
      <c r="DZ93" s="153"/>
      <c r="EA93" s="153"/>
      <c r="EB93" s="153"/>
      <c r="EC93" s="153"/>
      <c r="ED93" s="153"/>
      <c r="EE93" s="153"/>
      <c r="EF93" s="153"/>
      <c r="EG93" s="153"/>
      <c r="EH93" s="153"/>
      <c r="EI93" s="153"/>
      <c r="EJ93" s="153"/>
      <c r="EK93" s="153"/>
      <c r="EL93" s="153"/>
      <c r="EM93" s="153"/>
      <c r="EN93" s="153"/>
      <c r="EO93" s="153"/>
      <c r="EP93" s="153"/>
      <c r="EQ93" s="153"/>
      <c r="ER93" s="153"/>
      <c r="ES93" s="153"/>
      <c r="ET93" s="153"/>
      <c r="EU93" s="153"/>
      <c r="EV93" s="153"/>
      <c r="EW93" s="153"/>
      <c r="EX93" s="153"/>
      <c r="EY93" s="153"/>
      <c r="EZ93" s="153"/>
      <c r="FA93" s="153"/>
      <c r="FB93" s="153"/>
      <c r="FC93" s="153"/>
      <c r="FD93" s="153"/>
      <c r="FE93" s="153"/>
      <c r="FF93" s="153"/>
      <c r="FG93" s="153"/>
      <c r="FH93" s="153"/>
      <c r="FI93" s="153"/>
      <c r="FJ93" s="153"/>
      <c r="FK93" s="153"/>
      <c r="FL93" s="153"/>
      <c r="FM93" s="153"/>
      <c r="FN93" s="153"/>
      <c r="FO93" s="153"/>
      <c r="FP93" s="153"/>
      <c r="FQ93" s="153"/>
      <c r="FR93" s="153"/>
      <c r="FS93" s="153"/>
      <c r="FT93" s="153"/>
      <c r="FU93" s="153"/>
      <c r="FV93" s="153"/>
      <c r="FW93" s="153"/>
      <c r="FX93" s="153"/>
      <c r="FY93" s="153"/>
      <c r="FZ93" s="153"/>
      <c r="GA93" s="153"/>
      <c r="GB93" s="153"/>
      <c r="GC93" s="153"/>
      <c r="GD93" s="153"/>
      <c r="GE93" s="153"/>
      <c r="GF93" s="153"/>
      <c r="GG93" s="153"/>
      <c r="GH93" s="153"/>
      <c r="GI93" s="153"/>
      <c r="GJ93" s="153"/>
      <c r="GK93" s="153"/>
      <c r="GL93" s="153"/>
      <c r="GM93" s="153"/>
      <c r="GN93" s="153"/>
      <c r="GO93" s="153"/>
      <c r="GP93" s="153"/>
      <c r="GQ93" s="153"/>
      <c r="GR93" s="153"/>
      <c r="GS93" s="153"/>
      <c r="GT93" s="153"/>
      <c r="GU93" s="153"/>
      <c r="GV93" s="153"/>
      <c r="GW93" s="153"/>
      <c r="GX93" s="153"/>
      <c r="GY93" s="153"/>
      <c r="GZ93" s="153"/>
      <c r="HA93" s="153"/>
      <c r="HB93" s="153"/>
      <c r="HC93" s="153"/>
      <c r="HD93" s="153"/>
      <c r="HE93" s="153"/>
      <c r="HF93" s="153"/>
      <c r="HG93" s="153"/>
      <c r="HH93" s="153"/>
      <c r="HI93" s="153"/>
      <c r="HJ93" s="153"/>
      <c r="HK93" s="153"/>
      <c r="HL93" s="153"/>
      <c r="HM93" s="153"/>
      <c r="HN93" s="153"/>
      <c r="HO93" s="153"/>
      <c r="HP93" s="153"/>
      <c r="HQ93" s="153"/>
      <c r="HR93" s="153"/>
      <c r="HS93" s="153"/>
      <c r="HT93" s="153"/>
      <c r="HU93" s="153"/>
      <c r="HV93" s="153"/>
      <c r="HW93" s="153"/>
      <c r="HX93" s="153"/>
      <c r="HY93" s="153"/>
      <c r="HZ93" s="153"/>
      <c r="IA93" s="153"/>
      <c r="IB93" s="153"/>
      <c r="IC93" s="153"/>
      <c r="ID93" s="153"/>
      <c r="IE93" s="153"/>
      <c r="IF93" s="153"/>
      <c r="IG93" s="153"/>
      <c r="IH93" s="153"/>
      <c r="II93" s="153"/>
      <c r="IJ93" s="153"/>
      <c r="IK93" s="153"/>
      <c r="IL93" s="153"/>
      <c r="IM93" s="153"/>
      <c r="IN93" s="153"/>
      <c r="IO93" s="153"/>
      <c r="IP93" s="153"/>
      <c r="IQ93" s="153"/>
      <c r="IR93" s="153"/>
      <c r="IS93" s="153"/>
      <c r="IT93" s="153"/>
      <c r="IU93" s="153"/>
    </row>
    <row r="94" spans="1:16384" s="154" customFormat="1" ht="27" customHeight="1" x14ac:dyDescent="0.25">
      <c r="A94" s="107" t="s">
        <v>317</v>
      </c>
      <c r="B94" s="145">
        <v>10</v>
      </c>
      <c r="C94" s="145">
        <v>2</v>
      </c>
      <c r="D94" s="110" t="s">
        <v>310</v>
      </c>
      <c r="E94" s="111">
        <v>14147993</v>
      </c>
      <c r="F94" s="157">
        <f t="shared" si="6"/>
        <v>0</v>
      </c>
      <c r="G94" s="96">
        <f t="shared" si="28"/>
        <v>0</v>
      </c>
      <c r="H94" s="112">
        <v>0</v>
      </c>
      <c r="I94" s="320">
        <v>0</v>
      </c>
      <c r="J94" s="99" t="e">
        <f t="shared" si="27"/>
        <v>#DIV/0!</v>
      </c>
      <c r="K94" s="162">
        <v>14147993</v>
      </c>
      <c r="L94" s="321" t="s">
        <v>476</v>
      </c>
      <c r="M94" s="110" t="s">
        <v>477</v>
      </c>
      <c r="N94" s="220"/>
      <c r="O94" s="151"/>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c r="BL94" s="152"/>
      <c r="BM94" s="152"/>
      <c r="BN94" s="152"/>
      <c r="BO94" s="152"/>
      <c r="BP94" s="152"/>
      <c r="BQ94" s="152"/>
      <c r="BR94" s="152"/>
      <c r="BS94" s="152"/>
      <c r="BT94" s="152"/>
      <c r="BU94" s="152"/>
      <c r="BV94" s="152"/>
      <c r="BW94" s="152"/>
      <c r="BX94" s="152"/>
      <c r="BY94" s="152"/>
      <c r="BZ94" s="152"/>
      <c r="CA94" s="152"/>
      <c r="CB94" s="152"/>
      <c r="CC94" s="152"/>
      <c r="CD94" s="152"/>
      <c r="CE94" s="152"/>
      <c r="CF94" s="152"/>
      <c r="CG94" s="152"/>
      <c r="CH94" s="152"/>
      <c r="CI94" s="152"/>
      <c r="CJ94" s="152"/>
      <c r="CK94" s="152"/>
      <c r="CL94" s="152"/>
      <c r="CM94" s="152"/>
      <c r="CN94" s="152"/>
      <c r="CO94" s="152"/>
      <c r="CP94" s="152"/>
      <c r="CQ94" s="152"/>
      <c r="CR94" s="152"/>
      <c r="CS94" s="152"/>
      <c r="CT94" s="152"/>
      <c r="CU94" s="152"/>
      <c r="CV94" s="152"/>
      <c r="CW94" s="152"/>
      <c r="CX94" s="152"/>
      <c r="CY94" s="152"/>
      <c r="CZ94" s="152"/>
      <c r="DA94" s="152"/>
      <c r="DB94" s="152"/>
      <c r="DC94" s="152"/>
      <c r="DD94" s="152"/>
      <c r="DE94" s="152"/>
      <c r="DF94" s="152"/>
      <c r="DG94" s="152"/>
      <c r="DH94" s="152"/>
      <c r="DI94" s="152"/>
      <c r="DJ94" s="152"/>
      <c r="DK94" s="152"/>
      <c r="DL94" s="153"/>
      <c r="DM94" s="153"/>
      <c r="DN94" s="153"/>
      <c r="DO94" s="153"/>
      <c r="DP94" s="153"/>
      <c r="DQ94" s="153"/>
      <c r="DR94" s="153"/>
      <c r="DS94" s="153"/>
      <c r="DT94" s="153"/>
      <c r="DU94" s="153"/>
      <c r="DV94" s="153"/>
      <c r="DW94" s="153"/>
      <c r="DX94" s="153"/>
      <c r="DY94" s="153"/>
      <c r="DZ94" s="153"/>
      <c r="EA94" s="153"/>
      <c r="EB94" s="153"/>
      <c r="EC94" s="153"/>
      <c r="ED94" s="153"/>
      <c r="EE94" s="153"/>
      <c r="EF94" s="153"/>
      <c r="EG94" s="153"/>
      <c r="EH94" s="153"/>
      <c r="EI94" s="153"/>
      <c r="EJ94" s="153"/>
      <c r="EK94" s="153"/>
      <c r="EL94" s="153"/>
      <c r="EM94" s="153"/>
      <c r="EN94" s="153"/>
      <c r="EO94" s="153"/>
      <c r="EP94" s="153"/>
      <c r="EQ94" s="153"/>
      <c r="ER94" s="153"/>
      <c r="ES94" s="153"/>
      <c r="ET94" s="153"/>
      <c r="EU94" s="153"/>
      <c r="EV94" s="153"/>
      <c r="EW94" s="153"/>
      <c r="EX94" s="153"/>
      <c r="EY94" s="153"/>
      <c r="EZ94" s="153"/>
      <c r="FA94" s="153"/>
      <c r="FB94" s="153"/>
      <c r="FC94" s="153"/>
      <c r="FD94" s="153"/>
      <c r="FE94" s="153"/>
      <c r="FF94" s="153"/>
      <c r="FG94" s="153"/>
      <c r="FH94" s="153"/>
      <c r="FI94" s="153"/>
      <c r="FJ94" s="153"/>
      <c r="FK94" s="153"/>
      <c r="FL94" s="153"/>
      <c r="FM94" s="153"/>
      <c r="FN94" s="153"/>
      <c r="FO94" s="153"/>
      <c r="FP94" s="153"/>
      <c r="FQ94" s="153"/>
      <c r="FR94" s="153"/>
      <c r="FS94" s="153"/>
      <c r="FT94" s="153"/>
      <c r="FU94" s="153"/>
      <c r="FV94" s="153"/>
      <c r="FW94" s="153"/>
      <c r="FX94" s="153"/>
      <c r="FY94" s="153"/>
      <c r="FZ94" s="153"/>
      <c r="GA94" s="153"/>
      <c r="GB94" s="153"/>
      <c r="GC94" s="153"/>
      <c r="GD94" s="153"/>
      <c r="GE94" s="153"/>
      <c r="GF94" s="153"/>
      <c r="GG94" s="153"/>
      <c r="GH94" s="153"/>
      <c r="GI94" s="153"/>
      <c r="GJ94" s="153"/>
      <c r="GK94" s="153"/>
      <c r="GL94" s="153"/>
      <c r="GM94" s="153"/>
      <c r="GN94" s="153"/>
      <c r="GO94" s="153"/>
      <c r="GP94" s="153"/>
      <c r="GQ94" s="153"/>
      <c r="GR94" s="153"/>
      <c r="GS94" s="153"/>
      <c r="GT94" s="153"/>
      <c r="GU94" s="153"/>
      <c r="GV94" s="153"/>
      <c r="GW94" s="153"/>
      <c r="GX94" s="153"/>
      <c r="GY94" s="153"/>
      <c r="GZ94" s="153"/>
      <c r="HA94" s="153"/>
      <c r="HB94" s="153"/>
      <c r="HC94" s="153"/>
      <c r="HD94" s="153"/>
      <c r="HE94" s="153"/>
      <c r="HF94" s="153"/>
      <c r="HG94" s="153"/>
      <c r="HH94" s="153"/>
      <c r="HI94" s="153"/>
      <c r="HJ94" s="153"/>
      <c r="HK94" s="153"/>
      <c r="HL94" s="153"/>
      <c r="HM94" s="153"/>
      <c r="HN94" s="153"/>
      <c r="HO94" s="153"/>
      <c r="HP94" s="153"/>
      <c r="HQ94" s="153"/>
      <c r="HR94" s="153"/>
      <c r="HS94" s="153"/>
      <c r="HT94" s="153"/>
      <c r="HU94" s="153"/>
      <c r="HV94" s="153"/>
      <c r="HW94" s="153"/>
      <c r="HX94" s="153"/>
      <c r="HY94" s="153"/>
      <c r="HZ94" s="153"/>
      <c r="IA94" s="153"/>
      <c r="IB94" s="153"/>
      <c r="IC94" s="153"/>
      <c r="ID94" s="153"/>
      <c r="IE94" s="153"/>
      <c r="IF94" s="153"/>
      <c r="IG94" s="153"/>
      <c r="IH94" s="153"/>
      <c r="II94" s="153"/>
      <c r="IJ94" s="153"/>
      <c r="IK94" s="153"/>
      <c r="IL94" s="153"/>
      <c r="IM94" s="153"/>
      <c r="IN94" s="153"/>
      <c r="IO94" s="153"/>
      <c r="IP94" s="153"/>
      <c r="IQ94" s="153"/>
      <c r="IR94" s="153"/>
      <c r="IS94" s="153"/>
      <c r="IT94" s="153"/>
      <c r="IU94" s="153"/>
    </row>
    <row r="95" spans="1:16384" s="154" customFormat="1" ht="27" customHeight="1" x14ac:dyDescent="0.25">
      <c r="A95" s="107" t="s">
        <v>317</v>
      </c>
      <c r="B95" s="145">
        <v>10</v>
      </c>
      <c r="C95" s="145">
        <v>2</v>
      </c>
      <c r="D95" s="110" t="s">
        <v>334</v>
      </c>
      <c r="E95" s="111">
        <v>36000000</v>
      </c>
      <c r="F95" s="157">
        <f t="shared" si="6"/>
        <v>35981050</v>
      </c>
      <c r="G95" s="96">
        <f t="shared" si="28"/>
        <v>0.9994736111111111</v>
      </c>
      <c r="H95" s="112">
        <v>0</v>
      </c>
      <c r="I95" s="320"/>
      <c r="J95" s="99">
        <f t="shared" si="27"/>
        <v>0</v>
      </c>
      <c r="K95" s="162">
        <v>18950</v>
      </c>
      <c r="L95" s="321" t="s">
        <v>335</v>
      </c>
      <c r="M95" s="110" t="s">
        <v>477</v>
      </c>
      <c r="N95" s="220"/>
      <c r="O95" s="151"/>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c r="BL95" s="152"/>
      <c r="BM95" s="152"/>
      <c r="BN95" s="152"/>
      <c r="BO95" s="152"/>
      <c r="BP95" s="152"/>
      <c r="BQ95" s="152"/>
      <c r="BR95" s="152"/>
      <c r="BS95" s="152"/>
      <c r="BT95" s="152"/>
      <c r="BU95" s="152"/>
      <c r="BV95" s="152"/>
      <c r="BW95" s="152"/>
      <c r="BX95" s="152"/>
      <c r="BY95" s="152"/>
      <c r="BZ95" s="152"/>
      <c r="CA95" s="152"/>
      <c r="CB95" s="152"/>
      <c r="CC95" s="152"/>
      <c r="CD95" s="152"/>
      <c r="CE95" s="152"/>
      <c r="CF95" s="152"/>
      <c r="CG95" s="152"/>
      <c r="CH95" s="152"/>
      <c r="CI95" s="152"/>
      <c r="CJ95" s="152"/>
      <c r="CK95" s="152"/>
      <c r="CL95" s="152"/>
      <c r="CM95" s="152"/>
      <c r="CN95" s="152"/>
      <c r="CO95" s="152"/>
      <c r="CP95" s="152"/>
      <c r="CQ95" s="152"/>
      <c r="CR95" s="152"/>
      <c r="CS95" s="152"/>
      <c r="CT95" s="152"/>
      <c r="CU95" s="152"/>
      <c r="CV95" s="152"/>
      <c r="CW95" s="152"/>
      <c r="CX95" s="152"/>
      <c r="CY95" s="152"/>
      <c r="CZ95" s="152"/>
      <c r="DA95" s="152"/>
      <c r="DB95" s="152"/>
      <c r="DC95" s="152"/>
      <c r="DD95" s="152"/>
      <c r="DE95" s="152"/>
      <c r="DF95" s="152"/>
      <c r="DG95" s="152"/>
      <c r="DH95" s="152"/>
      <c r="DI95" s="152"/>
      <c r="DJ95" s="152"/>
      <c r="DK95" s="152"/>
      <c r="DL95" s="153"/>
      <c r="DM95" s="153"/>
      <c r="DN95" s="153"/>
      <c r="DO95" s="153"/>
      <c r="DP95" s="153"/>
      <c r="DQ95" s="153"/>
      <c r="DR95" s="153"/>
      <c r="DS95" s="153"/>
      <c r="DT95" s="153"/>
      <c r="DU95" s="153"/>
      <c r="DV95" s="153"/>
      <c r="DW95" s="153"/>
      <c r="DX95" s="153"/>
      <c r="DY95" s="153"/>
      <c r="DZ95" s="153"/>
      <c r="EA95" s="153"/>
      <c r="EB95" s="153"/>
      <c r="EC95" s="153"/>
      <c r="ED95" s="153"/>
      <c r="EE95" s="153"/>
      <c r="EF95" s="153"/>
      <c r="EG95" s="153"/>
      <c r="EH95" s="153"/>
      <c r="EI95" s="153"/>
      <c r="EJ95" s="153"/>
      <c r="EK95" s="153"/>
      <c r="EL95" s="153"/>
      <c r="EM95" s="153"/>
      <c r="EN95" s="153"/>
      <c r="EO95" s="153"/>
      <c r="EP95" s="153"/>
      <c r="EQ95" s="153"/>
      <c r="ER95" s="153"/>
      <c r="ES95" s="153"/>
      <c r="ET95" s="153"/>
      <c r="EU95" s="153"/>
      <c r="EV95" s="153"/>
      <c r="EW95" s="153"/>
      <c r="EX95" s="153"/>
      <c r="EY95" s="153"/>
      <c r="EZ95" s="153"/>
      <c r="FA95" s="153"/>
      <c r="FB95" s="153"/>
      <c r="FC95" s="153"/>
      <c r="FD95" s="153"/>
      <c r="FE95" s="153"/>
      <c r="FF95" s="153"/>
      <c r="FG95" s="153"/>
      <c r="FH95" s="153"/>
      <c r="FI95" s="153"/>
      <c r="FJ95" s="153"/>
      <c r="FK95" s="153"/>
      <c r="FL95" s="153"/>
      <c r="FM95" s="153"/>
      <c r="FN95" s="153"/>
      <c r="FO95" s="153"/>
      <c r="FP95" s="153"/>
      <c r="FQ95" s="153"/>
      <c r="FR95" s="153"/>
      <c r="FS95" s="153"/>
      <c r="FT95" s="153"/>
      <c r="FU95" s="153"/>
      <c r="FV95" s="153"/>
      <c r="FW95" s="153"/>
      <c r="FX95" s="153"/>
      <c r="FY95" s="153"/>
      <c r="FZ95" s="153"/>
      <c r="GA95" s="153"/>
      <c r="GB95" s="153"/>
      <c r="GC95" s="153"/>
      <c r="GD95" s="153"/>
      <c r="GE95" s="153"/>
      <c r="GF95" s="153"/>
      <c r="GG95" s="153"/>
      <c r="GH95" s="153"/>
      <c r="GI95" s="153"/>
      <c r="GJ95" s="153"/>
      <c r="GK95" s="153"/>
      <c r="GL95" s="153"/>
      <c r="GM95" s="153"/>
      <c r="GN95" s="153"/>
      <c r="GO95" s="153"/>
      <c r="GP95" s="153"/>
      <c r="GQ95" s="153"/>
      <c r="GR95" s="153"/>
      <c r="GS95" s="153"/>
      <c r="GT95" s="153"/>
      <c r="GU95" s="153"/>
      <c r="GV95" s="153"/>
      <c r="GW95" s="153"/>
      <c r="GX95" s="153"/>
      <c r="GY95" s="153"/>
      <c r="GZ95" s="153"/>
      <c r="HA95" s="153"/>
      <c r="HB95" s="153"/>
      <c r="HC95" s="153"/>
      <c r="HD95" s="153"/>
      <c r="HE95" s="153"/>
      <c r="HF95" s="153"/>
      <c r="HG95" s="153"/>
      <c r="HH95" s="153"/>
      <c r="HI95" s="153"/>
      <c r="HJ95" s="153"/>
      <c r="HK95" s="153"/>
      <c r="HL95" s="153"/>
      <c r="HM95" s="153"/>
      <c r="HN95" s="153"/>
      <c r="HO95" s="153"/>
      <c r="HP95" s="153"/>
      <c r="HQ95" s="153"/>
      <c r="HR95" s="153"/>
      <c r="HS95" s="153"/>
      <c r="HT95" s="153"/>
      <c r="HU95" s="153"/>
      <c r="HV95" s="153"/>
      <c r="HW95" s="153"/>
      <c r="HX95" s="153"/>
      <c r="HY95" s="153"/>
      <c r="HZ95" s="153"/>
      <c r="IA95" s="153"/>
      <c r="IB95" s="153"/>
      <c r="IC95" s="153"/>
      <c r="ID95" s="153"/>
      <c r="IE95" s="153"/>
      <c r="IF95" s="153"/>
      <c r="IG95" s="153"/>
      <c r="IH95" s="153"/>
      <c r="II95" s="153"/>
      <c r="IJ95" s="153"/>
      <c r="IK95" s="153"/>
      <c r="IL95" s="153"/>
      <c r="IM95" s="153"/>
      <c r="IN95" s="153"/>
      <c r="IO95" s="153"/>
      <c r="IP95" s="153"/>
      <c r="IQ95" s="153"/>
      <c r="IR95" s="153"/>
      <c r="IS95" s="153"/>
      <c r="IT95" s="153"/>
      <c r="IU95" s="153"/>
    </row>
    <row r="96" spans="1:16384" s="154" customFormat="1" ht="27" customHeight="1" x14ac:dyDescent="0.25">
      <c r="A96" s="107" t="s">
        <v>317</v>
      </c>
      <c r="B96" s="145">
        <v>10</v>
      </c>
      <c r="C96" s="145">
        <v>2</v>
      </c>
      <c r="D96" s="110" t="s">
        <v>435</v>
      </c>
      <c r="E96" s="111">
        <v>45000000</v>
      </c>
      <c r="F96" s="157">
        <f t="shared" si="6"/>
        <v>0</v>
      </c>
      <c r="G96" s="96">
        <f t="shared" si="28"/>
        <v>0</v>
      </c>
      <c r="H96" s="112">
        <v>0</v>
      </c>
      <c r="I96" s="320"/>
      <c r="J96" s="99" t="e">
        <f t="shared" si="27"/>
        <v>#DIV/0!</v>
      </c>
      <c r="K96" s="162">
        <v>45000000</v>
      </c>
      <c r="L96" s="321" t="s">
        <v>465</v>
      </c>
      <c r="M96" s="110" t="s">
        <v>477</v>
      </c>
      <c r="N96" s="220"/>
      <c r="O96" s="151"/>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c r="BI96" s="152"/>
      <c r="BJ96" s="152"/>
      <c r="BK96" s="152"/>
      <c r="BL96" s="152"/>
      <c r="BM96" s="152"/>
      <c r="BN96" s="152"/>
      <c r="BO96" s="152"/>
      <c r="BP96" s="152"/>
      <c r="BQ96" s="152"/>
      <c r="BR96" s="152"/>
      <c r="BS96" s="152"/>
      <c r="BT96" s="152"/>
      <c r="BU96" s="152"/>
      <c r="BV96" s="152"/>
      <c r="BW96" s="152"/>
      <c r="BX96" s="152"/>
      <c r="BY96" s="152"/>
      <c r="BZ96" s="152"/>
      <c r="CA96" s="152"/>
      <c r="CB96" s="152"/>
      <c r="CC96" s="152"/>
      <c r="CD96" s="152"/>
      <c r="CE96" s="152"/>
      <c r="CF96" s="152"/>
      <c r="CG96" s="152"/>
      <c r="CH96" s="152"/>
      <c r="CI96" s="152"/>
      <c r="CJ96" s="152"/>
      <c r="CK96" s="152"/>
      <c r="CL96" s="152"/>
      <c r="CM96" s="152"/>
      <c r="CN96" s="152"/>
      <c r="CO96" s="152"/>
      <c r="CP96" s="152"/>
      <c r="CQ96" s="152"/>
      <c r="CR96" s="152"/>
      <c r="CS96" s="152"/>
      <c r="CT96" s="152"/>
      <c r="CU96" s="152"/>
      <c r="CV96" s="152"/>
      <c r="CW96" s="152"/>
      <c r="CX96" s="152"/>
      <c r="CY96" s="152"/>
      <c r="CZ96" s="152"/>
      <c r="DA96" s="152"/>
      <c r="DB96" s="152"/>
      <c r="DC96" s="152"/>
      <c r="DD96" s="152"/>
      <c r="DE96" s="152"/>
      <c r="DF96" s="152"/>
      <c r="DG96" s="152"/>
      <c r="DH96" s="152"/>
      <c r="DI96" s="152"/>
      <c r="DJ96" s="152"/>
      <c r="DK96" s="152"/>
      <c r="DL96" s="153"/>
      <c r="DM96" s="153"/>
      <c r="DN96" s="153"/>
      <c r="DO96" s="153"/>
      <c r="DP96" s="153"/>
      <c r="DQ96" s="153"/>
      <c r="DR96" s="153"/>
      <c r="DS96" s="153"/>
      <c r="DT96" s="153"/>
      <c r="DU96" s="153"/>
      <c r="DV96" s="153"/>
      <c r="DW96" s="153"/>
      <c r="DX96" s="153"/>
      <c r="DY96" s="153"/>
      <c r="DZ96" s="153"/>
      <c r="EA96" s="153"/>
      <c r="EB96" s="153"/>
      <c r="EC96" s="153"/>
      <c r="ED96" s="153"/>
      <c r="EE96" s="153"/>
      <c r="EF96" s="153"/>
      <c r="EG96" s="153"/>
      <c r="EH96" s="153"/>
      <c r="EI96" s="153"/>
      <c r="EJ96" s="153"/>
      <c r="EK96" s="153"/>
      <c r="EL96" s="153"/>
      <c r="EM96" s="153"/>
      <c r="EN96" s="153"/>
      <c r="EO96" s="153"/>
      <c r="EP96" s="153"/>
      <c r="EQ96" s="153"/>
      <c r="ER96" s="153"/>
      <c r="ES96" s="153"/>
      <c r="ET96" s="153"/>
      <c r="EU96" s="153"/>
      <c r="EV96" s="153"/>
      <c r="EW96" s="153"/>
      <c r="EX96" s="153"/>
      <c r="EY96" s="153"/>
      <c r="EZ96" s="153"/>
      <c r="FA96" s="153"/>
      <c r="FB96" s="153"/>
      <c r="FC96" s="153"/>
      <c r="FD96" s="153"/>
      <c r="FE96" s="153"/>
      <c r="FF96" s="153"/>
      <c r="FG96" s="153"/>
      <c r="FH96" s="153"/>
      <c r="FI96" s="153"/>
      <c r="FJ96" s="153"/>
      <c r="FK96" s="153"/>
      <c r="FL96" s="153"/>
      <c r="FM96" s="153"/>
      <c r="FN96" s="153"/>
      <c r="FO96" s="153"/>
      <c r="FP96" s="153"/>
      <c r="FQ96" s="153"/>
      <c r="FR96" s="153"/>
      <c r="FS96" s="153"/>
      <c r="FT96" s="153"/>
      <c r="FU96" s="153"/>
      <c r="FV96" s="153"/>
      <c r="FW96" s="153"/>
      <c r="FX96" s="153"/>
      <c r="FY96" s="153"/>
      <c r="FZ96" s="153"/>
      <c r="GA96" s="153"/>
      <c r="GB96" s="153"/>
      <c r="GC96" s="153"/>
      <c r="GD96" s="153"/>
      <c r="GE96" s="153"/>
      <c r="GF96" s="153"/>
      <c r="GG96" s="153"/>
      <c r="GH96" s="153"/>
      <c r="GI96" s="153"/>
      <c r="GJ96" s="153"/>
      <c r="GK96" s="153"/>
      <c r="GL96" s="153"/>
      <c r="GM96" s="153"/>
      <c r="GN96" s="153"/>
      <c r="GO96" s="153"/>
      <c r="GP96" s="153"/>
      <c r="GQ96" s="153"/>
      <c r="GR96" s="153"/>
      <c r="GS96" s="153"/>
      <c r="GT96" s="153"/>
      <c r="GU96" s="153"/>
      <c r="GV96" s="153"/>
      <c r="GW96" s="153"/>
      <c r="GX96" s="153"/>
      <c r="GY96" s="153"/>
      <c r="GZ96" s="153"/>
      <c r="HA96" s="153"/>
      <c r="HB96" s="153"/>
      <c r="HC96" s="153"/>
      <c r="HD96" s="153"/>
      <c r="HE96" s="153"/>
      <c r="HF96" s="153"/>
      <c r="HG96" s="153"/>
      <c r="HH96" s="153"/>
      <c r="HI96" s="153"/>
      <c r="HJ96" s="153"/>
      <c r="HK96" s="153"/>
      <c r="HL96" s="153"/>
      <c r="HM96" s="153"/>
      <c r="HN96" s="153"/>
      <c r="HO96" s="153"/>
      <c r="HP96" s="153"/>
      <c r="HQ96" s="153"/>
      <c r="HR96" s="153"/>
      <c r="HS96" s="153"/>
      <c r="HT96" s="153"/>
      <c r="HU96" s="153"/>
      <c r="HV96" s="153"/>
      <c r="HW96" s="153"/>
      <c r="HX96" s="153"/>
      <c r="HY96" s="153"/>
      <c r="HZ96" s="153"/>
      <c r="IA96" s="153"/>
      <c r="IB96" s="153"/>
      <c r="IC96" s="153"/>
      <c r="ID96" s="153"/>
      <c r="IE96" s="153"/>
      <c r="IF96" s="153"/>
      <c r="IG96" s="153"/>
      <c r="IH96" s="153"/>
      <c r="II96" s="153"/>
      <c r="IJ96" s="153"/>
      <c r="IK96" s="153"/>
      <c r="IL96" s="153"/>
      <c r="IM96" s="153"/>
      <c r="IN96" s="153"/>
      <c r="IO96" s="153"/>
      <c r="IP96" s="153"/>
      <c r="IQ96" s="153"/>
      <c r="IR96" s="153"/>
      <c r="IS96" s="153"/>
      <c r="IT96" s="153"/>
      <c r="IU96" s="153"/>
    </row>
    <row r="97" spans="1:255" s="154" customFormat="1" ht="27" customHeight="1" x14ac:dyDescent="0.25">
      <c r="A97" s="107" t="s">
        <v>317</v>
      </c>
      <c r="B97" s="145">
        <v>10</v>
      </c>
      <c r="C97" s="145">
        <v>2</v>
      </c>
      <c r="D97" s="110" t="s">
        <v>301</v>
      </c>
      <c r="E97" s="111">
        <v>5000000</v>
      </c>
      <c r="F97" s="157">
        <f t="shared" si="6"/>
        <v>0</v>
      </c>
      <c r="G97" s="96">
        <f t="shared" si="28"/>
        <v>0</v>
      </c>
      <c r="H97" s="112">
        <v>5000000</v>
      </c>
      <c r="I97" s="320"/>
      <c r="J97" s="99" t="e">
        <f t="shared" si="27"/>
        <v>#DIV/0!</v>
      </c>
      <c r="K97" s="114">
        <v>0</v>
      </c>
      <c r="L97" s="321">
        <v>5626</v>
      </c>
      <c r="M97" s="110" t="s">
        <v>477</v>
      </c>
      <c r="N97" s="220"/>
      <c r="O97" s="151"/>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c r="BL97" s="152"/>
      <c r="BM97" s="152"/>
      <c r="BN97" s="152"/>
      <c r="BO97" s="152"/>
      <c r="BP97" s="152"/>
      <c r="BQ97" s="152"/>
      <c r="BR97" s="152"/>
      <c r="BS97" s="152"/>
      <c r="BT97" s="152"/>
      <c r="BU97" s="152"/>
      <c r="BV97" s="152"/>
      <c r="BW97" s="152"/>
      <c r="BX97" s="152"/>
      <c r="BY97" s="152"/>
      <c r="BZ97" s="152"/>
      <c r="CA97" s="152"/>
      <c r="CB97" s="152"/>
      <c r="CC97" s="152"/>
      <c r="CD97" s="152"/>
      <c r="CE97" s="152"/>
      <c r="CF97" s="152"/>
      <c r="CG97" s="152"/>
      <c r="CH97" s="152"/>
      <c r="CI97" s="152"/>
      <c r="CJ97" s="152"/>
      <c r="CK97" s="152"/>
      <c r="CL97" s="152"/>
      <c r="CM97" s="152"/>
      <c r="CN97" s="152"/>
      <c r="CO97" s="152"/>
      <c r="CP97" s="152"/>
      <c r="CQ97" s="152"/>
      <c r="CR97" s="152"/>
      <c r="CS97" s="152"/>
      <c r="CT97" s="152"/>
      <c r="CU97" s="152"/>
      <c r="CV97" s="152"/>
      <c r="CW97" s="152"/>
      <c r="CX97" s="152"/>
      <c r="CY97" s="152"/>
      <c r="CZ97" s="152"/>
      <c r="DA97" s="152"/>
      <c r="DB97" s="152"/>
      <c r="DC97" s="152"/>
      <c r="DD97" s="152"/>
      <c r="DE97" s="152"/>
      <c r="DF97" s="152"/>
      <c r="DG97" s="152"/>
      <c r="DH97" s="152"/>
      <c r="DI97" s="152"/>
      <c r="DJ97" s="152"/>
      <c r="DK97" s="152"/>
      <c r="DL97" s="153"/>
      <c r="DM97" s="153"/>
      <c r="DN97" s="153"/>
      <c r="DO97" s="153"/>
      <c r="DP97" s="153"/>
      <c r="DQ97" s="153"/>
      <c r="DR97" s="153"/>
      <c r="DS97" s="153"/>
      <c r="DT97" s="153"/>
      <c r="DU97" s="153"/>
      <c r="DV97" s="153"/>
      <c r="DW97" s="153"/>
      <c r="DX97" s="153"/>
      <c r="DY97" s="153"/>
      <c r="DZ97" s="153"/>
      <c r="EA97" s="153"/>
      <c r="EB97" s="153"/>
      <c r="EC97" s="153"/>
      <c r="ED97" s="153"/>
      <c r="EE97" s="153"/>
      <c r="EF97" s="153"/>
      <c r="EG97" s="153"/>
      <c r="EH97" s="153"/>
      <c r="EI97" s="153"/>
      <c r="EJ97" s="153"/>
      <c r="EK97" s="153"/>
      <c r="EL97" s="153"/>
      <c r="EM97" s="153"/>
      <c r="EN97" s="153"/>
      <c r="EO97" s="153"/>
      <c r="EP97" s="153"/>
      <c r="EQ97" s="153"/>
      <c r="ER97" s="153"/>
      <c r="ES97" s="153"/>
      <c r="ET97" s="153"/>
      <c r="EU97" s="153"/>
      <c r="EV97" s="153"/>
      <c r="EW97" s="153"/>
      <c r="EX97" s="153"/>
      <c r="EY97" s="153"/>
      <c r="EZ97" s="153"/>
      <c r="FA97" s="153"/>
      <c r="FB97" s="153"/>
      <c r="FC97" s="153"/>
      <c r="FD97" s="153"/>
      <c r="FE97" s="153"/>
      <c r="FF97" s="153"/>
      <c r="FG97" s="153"/>
      <c r="FH97" s="153"/>
      <c r="FI97" s="153"/>
      <c r="FJ97" s="153"/>
      <c r="FK97" s="153"/>
      <c r="FL97" s="153"/>
      <c r="FM97" s="153"/>
      <c r="FN97" s="153"/>
      <c r="FO97" s="153"/>
      <c r="FP97" s="153"/>
      <c r="FQ97" s="153"/>
      <c r="FR97" s="153"/>
      <c r="FS97" s="153"/>
      <c r="FT97" s="153"/>
      <c r="FU97" s="153"/>
      <c r="FV97" s="153"/>
      <c r="FW97" s="153"/>
      <c r="FX97" s="153"/>
      <c r="FY97" s="153"/>
      <c r="FZ97" s="153"/>
      <c r="GA97" s="153"/>
      <c r="GB97" s="153"/>
      <c r="GC97" s="153"/>
      <c r="GD97" s="153"/>
      <c r="GE97" s="153"/>
      <c r="GF97" s="153"/>
      <c r="GG97" s="153"/>
      <c r="GH97" s="153"/>
      <c r="GI97" s="153"/>
      <c r="GJ97" s="153"/>
      <c r="GK97" s="153"/>
      <c r="GL97" s="153"/>
      <c r="GM97" s="153"/>
      <c r="GN97" s="153"/>
      <c r="GO97" s="153"/>
      <c r="GP97" s="153"/>
      <c r="GQ97" s="153"/>
      <c r="GR97" s="153"/>
      <c r="GS97" s="153"/>
      <c r="GT97" s="153"/>
      <c r="GU97" s="153"/>
      <c r="GV97" s="153"/>
      <c r="GW97" s="153"/>
      <c r="GX97" s="153"/>
      <c r="GY97" s="153"/>
      <c r="GZ97" s="153"/>
      <c r="HA97" s="153"/>
      <c r="HB97" s="153"/>
      <c r="HC97" s="153"/>
      <c r="HD97" s="153"/>
      <c r="HE97" s="153"/>
      <c r="HF97" s="153"/>
      <c r="HG97" s="153"/>
      <c r="HH97" s="153"/>
      <c r="HI97" s="153"/>
      <c r="HJ97" s="153"/>
      <c r="HK97" s="153"/>
      <c r="HL97" s="153"/>
      <c r="HM97" s="153"/>
      <c r="HN97" s="153"/>
      <c r="HO97" s="153"/>
      <c r="HP97" s="153"/>
      <c r="HQ97" s="153"/>
      <c r="HR97" s="153"/>
      <c r="HS97" s="153"/>
      <c r="HT97" s="153"/>
      <c r="HU97" s="153"/>
      <c r="HV97" s="153"/>
      <c r="HW97" s="153"/>
      <c r="HX97" s="153"/>
      <c r="HY97" s="153"/>
      <c r="HZ97" s="153"/>
      <c r="IA97" s="153"/>
      <c r="IB97" s="153"/>
      <c r="IC97" s="153"/>
      <c r="ID97" s="153"/>
      <c r="IE97" s="153"/>
      <c r="IF97" s="153"/>
      <c r="IG97" s="153"/>
      <c r="IH97" s="153"/>
      <c r="II97" s="153"/>
      <c r="IJ97" s="153"/>
      <c r="IK97" s="153"/>
      <c r="IL97" s="153"/>
      <c r="IM97" s="153"/>
      <c r="IN97" s="153"/>
      <c r="IO97" s="153"/>
      <c r="IP97" s="153"/>
      <c r="IQ97" s="153"/>
      <c r="IR97" s="153"/>
      <c r="IS97" s="153"/>
      <c r="IT97" s="153"/>
      <c r="IU97" s="153"/>
    </row>
    <row r="98" spans="1:255" s="154" customFormat="1" ht="27" customHeight="1" thickBot="1" x14ac:dyDescent="0.3">
      <c r="A98" s="107" t="s">
        <v>317</v>
      </c>
      <c r="B98" s="145">
        <v>10</v>
      </c>
      <c r="C98" s="145">
        <v>2</v>
      </c>
      <c r="D98" s="110" t="s">
        <v>412</v>
      </c>
      <c r="E98" s="111">
        <v>15500000</v>
      </c>
      <c r="F98" s="157">
        <f t="shared" si="6"/>
        <v>0</v>
      </c>
      <c r="G98" s="96">
        <f t="shared" si="28"/>
        <v>0</v>
      </c>
      <c r="H98" s="112">
        <v>0</v>
      </c>
      <c r="I98" s="320"/>
      <c r="J98" s="99" t="e">
        <f t="shared" si="27"/>
        <v>#DIV/0!</v>
      </c>
      <c r="K98" s="162">
        <v>15500000</v>
      </c>
      <c r="L98" s="321" t="s">
        <v>467</v>
      </c>
      <c r="M98" s="110" t="s">
        <v>477</v>
      </c>
      <c r="N98" s="220"/>
      <c r="O98" s="151"/>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c r="BI98" s="152"/>
      <c r="BJ98" s="152"/>
      <c r="BK98" s="152"/>
      <c r="BL98" s="152"/>
      <c r="BM98" s="152"/>
      <c r="BN98" s="152"/>
      <c r="BO98" s="152"/>
      <c r="BP98" s="152"/>
      <c r="BQ98" s="152"/>
      <c r="BR98" s="152"/>
      <c r="BS98" s="152"/>
      <c r="BT98" s="152"/>
      <c r="BU98" s="152"/>
      <c r="BV98" s="152"/>
      <c r="BW98" s="152"/>
      <c r="BX98" s="152"/>
      <c r="BY98" s="152"/>
      <c r="BZ98" s="152"/>
      <c r="CA98" s="152"/>
      <c r="CB98" s="152"/>
      <c r="CC98" s="152"/>
      <c r="CD98" s="152"/>
      <c r="CE98" s="152"/>
      <c r="CF98" s="152"/>
      <c r="CG98" s="152"/>
      <c r="CH98" s="152"/>
      <c r="CI98" s="152"/>
      <c r="CJ98" s="152"/>
      <c r="CK98" s="152"/>
      <c r="CL98" s="152"/>
      <c r="CM98" s="152"/>
      <c r="CN98" s="152"/>
      <c r="CO98" s="152"/>
      <c r="CP98" s="152"/>
      <c r="CQ98" s="152"/>
      <c r="CR98" s="152"/>
      <c r="CS98" s="152"/>
      <c r="CT98" s="152"/>
      <c r="CU98" s="152"/>
      <c r="CV98" s="152"/>
      <c r="CW98" s="152"/>
      <c r="CX98" s="152"/>
      <c r="CY98" s="152"/>
      <c r="CZ98" s="152"/>
      <c r="DA98" s="152"/>
      <c r="DB98" s="152"/>
      <c r="DC98" s="152"/>
      <c r="DD98" s="152"/>
      <c r="DE98" s="152"/>
      <c r="DF98" s="152"/>
      <c r="DG98" s="152"/>
      <c r="DH98" s="152"/>
      <c r="DI98" s="152"/>
      <c r="DJ98" s="152"/>
      <c r="DK98" s="152"/>
      <c r="DL98" s="153"/>
      <c r="DM98" s="153"/>
      <c r="DN98" s="153"/>
      <c r="DO98" s="153"/>
      <c r="DP98" s="153"/>
      <c r="DQ98" s="153"/>
      <c r="DR98" s="153"/>
      <c r="DS98" s="153"/>
      <c r="DT98" s="153"/>
      <c r="DU98" s="153"/>
      <c r="DV98" s="153"/>
      <c r="DW98" s="153"/>
      <c r="DX98" s="153"/>
      <c r="DY98" s="153"/>
      <c r="DZ98" s="153"/>
      <c r="EA98" s="153"/>
      <c r="EB98" s="153"/>
      <c r="EC98" s="153"/>
      <c r="ED98" s="153"/>
      <c r="EE98" s="153"/>
      <c r="EF98" s="153"/>
      <c r="EG98" s="153"/>
      <c r="EH98" s="153"/>
      <c r="EI98" s="153"/>
      <c r="EJ98" s="153"/>
      <c r="EK98" s="153"/>
      <c r="EL98" s="153"/>
      <c r="EM98" s="153"/>
      <c r="EN98" s="153"/>
      <c r="EO98" s="153"/>
      <c r="EP98" s="153"/>
      <c r="EQ98" s="153"/>
      <c r="ER98" s="153"/>
      <c r="ES98" s="153"/>
      <c r="ET98" s="153"/>
      <c r="EU98" s="153"/>
      <c r="EV98" s="153"/>
      <c r="EW98" s="153"/>
      <c r="EX98" s="153"/>
      <c r="EY98" s="153"/>
      <c r="EZ98" s="153"/>
      <c r="FA98" s="153"/>
      <c r="FB98" s="153"/>
      <c r="FC98" s="153"/>
      <c r="FD98" s="153"/>
      <c r="FE98" s="153"/>
      <c r="FF98" s="153"/>
      <c r="FG98" s="153"/>
      <c r="FH98" s="153"/>
      <c r="FI98" s="153"/>
      <c r="FJ98" s="153"/>
      <c r="FK98" s="153"/>
      <c r="FL98" s="153"/>
      <c r="FM98" s="153"/>
      <c r="FN98" s="153"/>
      <c r="FO98" s="153"/>
      <c r="FP98" s="153"/>
      <c r="FQ98" s="153"/>
      <c r="FR98" s="153"/>
      <c r="FS98" s="153"/>
      <c r="FT98" s="153"/>
      <c r="FU98" s="153"/>
      <c r="FV98" s="153"/>
      <c r="FW98" s="153"/>
      <c r="FX98" s="153"/>
      <c r="FY98" s="153"/>
      <c r="FZ98" s="153"/>
      <c r="GA98" s="153"/>
      <c r="GB98" s="153"/>
      <c r="GC98" s="153"/>
      <c r="GD98" s="153"/>
      <c r="GE98" s="153"/>
      <c r="GF98" s="153"/>
      <c r="GG98" s="153"/>
      <c r="GH98" s="153"/>
      <c r="GI98" s="153"/>
      <c r="GJ98" s="153"/>
      <c r="GK98" s="153"/>
      <c r="GL98" s="153"/>
      <c r="GM98" s="153"/>
      <c r="GN98" s="153"/>
      <c r="GO98" s="153"/>
      <c r="GP98" s="153"/>
      <c r="GQ98" s="153"/>
      <c r="GR98" s="153"/>
      <c r="GS98" s="153"/>
      <c r="GT98" s="153"/>
      <c r="GU98" s="153"/>
      <c r="GV98" s="153"/>
      <c r="GW98" s="153"/>
      <c r="GX98" s="153"/>
      <c r="GY98" s="153"/>
      <c r="GZ98" s="153"/>
      <c r="HA98" s="153"/>
      <c r="HB98" s="153"/>
      <c r="HC98" s="153"/>
      <c r="HD98" s="153"/>
      <c r="HE98" s="153"/>
      <c r="HF98" s="153"/>
      <c r="HG98" s="153"/>
      <c r="HH98" s="153"/>
      <c r="HI98" s="153"/>
      <c r="HJ98" s="153"/>
      <c r="HK98" s="153"/>
      <c r="HL98" s="153"/>
      <c r="HM98" s="153"/>
      <c r="HN98" s="153"/>
      <c r="HO98" s="153"/>
      <c r="HP98" s="153"/>
      <c r="HQ98" s="153"/>
      <c r="HR98" s="153"/>
      <c r="HS98" s="153"/>
      <c r="HT98" s="153"/>
      <c r="HU98" s="153"/>
      <c r="HV98" s="153"/>
      <c r="HW98" s="153"/>
      <c r="HX98" s="153"/>
      <c r="HY98" s="153"/>
      <c r="HZ98" s="153"/>
      <c r="IA98" s="153"/>
      <c r="IB98" s="153"/>
      <c r="IC98" s="153"/>
      <c r="ID98" s="153"/>
      <c r="IE98" s="153"/>
      <c r="IF98" s="153"/>
      <c r="IG98" s="153"/>
      <c r="IH98" s="153"/>
      <c r="II98" s="153"/>
      <c r="IJ98" s="153"/>
      <c r="IK98" s="153"/>
      <c r="IL98" s="153"/>
      <c r="IM98" s="153"/>
      <c r="IN98" s="153"/>
      <c r="IO98" s="153"/>
      <c r="IP98" s="153"/>
      <c r="IQ98" s="153"/>
      <c r="IR98" s="153"/>
      <c r="IS98" s="153"/>
      <c r="IT98" s="153"/>
      <c r="IU98" s="153"/>
    </row>
    <row r="99" spans="1:255" s="343" customFormat="1" ht="37.5" customHeight="1" thickBot="1" x14ac:dyDescent="0.3">
      <c r="A99" s="332" t="s">
        <v>478</v>
      </c>
      <c r="B99" s="333"/>
      <c r="C99" s="333"/>
      <c r="D99" s="334"/>
      <c r="E99" s="335">
        <f>+E100+E101+E102</f>
        <v>92828356</v>
      </c>
      <c r="F99" s="335">
        <f>+F100+F101+F102</f>
        <v>70015000</v>
      </c>
      <c r="G99" s="336">
        <f>+F99/E99</f>
        <v>0.75424151646076765</v>
      </c>
      <c r="H99" s="335">
        <f>+H100+H101+H102</f>
        <v>0</v>
      </c>
      <c r="I99" s="335">
        <f t="shared" ref="I99" si="29">+I100+I101</f>
        <v>25460000</v>
      </c>
      <c r="J99" s="169">
        <f>+I99/F99</f>
        <v>0.36363636363636365</v>
      </c>
      <c r="K99" s="337">
        <f>+K100+K101+K102</f>
        <v>22813356</v>
      </c>
      <c r="L99" s="338"/>
      <c r="M99" s="339"/>
      <c r="N99" s="340"/>
      <c r="O99" s="340"/>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c r="AW99" s="341"/>
      <c r="AX99" s="341"/>
      <c r="AY99" s="341"/>
      <c r="AZ99" s="341"/>
      <c r="BA99" s="341"/>
      <c r="BB99" s="341"/>
      <c r="BC99" s="341"/>
      <c r="BD99" s="341"/>
      <c r="BE99" s="341"/>
      <c r="BF99" s="341"/>
      <c r="BG99" s="341"/>
      <c r="BH99" s="341"/>
      <c r="BI99" s="341"/>
      <c r="BJ99" s="341"/>
      <c r="BK99" s="341"/>
      <c r="BL99" s="341"/>
      <c r="BM99" s="341"/>
      <c r="BN99" s="341"/>
      <c r="BO99" s="341"/>
      <c r="BP99" s="341"/>
      <c r="BQ99" s="341"/>
      <c r="BR99" s="341"/>
      <c r="BS99" s="341"/>
      <c r="BT99" s="341"/>
      <c r="BU99" s="341"/>
      <c r="BV99" s="341"/>
      <c r="BW99" s="341"/>
      <c r="BX99" s="341"/>
      <c r="BY99" s="341"/>
      <c r="BZ99" s="341"/>
      <c r="CA99" s="341"/>
      <c r="CB99" s="341"/>
      <c r="CC99" s="341"/>
      <c r="CD99" s="341"/>
      <c r="CE99" s="341"/>
      <c r="CF99" s="341"/>
      <c r="CG99" s="341"/>
      <c r="CH99" s="341"/>
      <c r="CI99" s="341"/>
      <c r="CJ99" s="341"/>
      <c r="CK99" s="341"/>
      <c r="CL99" s="341"/>
      <c r="CM99" s="341"/>
      <c r="CN99" s="341"/>
      <c r="CO99" s="341"/>
      <c r="CP99" s="341"/>
      <c r="CQ99" s="341"/>
      <c r="CR99" s="341"/>
      <c r="CS99" s="341"/>
      <c r="CT99" s="341"/>
      <c r="CU99" s="341"/>
      <c r="CV99" s="341"/>
      <c r="CW99" s="341"/>
      <c r="CX99" s="341"/>
      <c r="CY99" s="341"/>
      <c r="CZ99" s="341"/>
      <c r="DA99" s="341"/>
      <c r="DB99" s="341"/>
      <c r="DC99" s="341"/>
      <c r="DD99" s="341"/>
      <c r="DE99" s="341"/>
      <c r="DF99" s="341"/>
      <c r="DG99" s="341"/>
      <c r="DH99" s="341"/>
      <c r="DI99" s="341"/>
      <c r="DJ99" s="341"/>
      <c r="DK99" s="341"/>
      <c r="DL99" s="342"/>
      <c r="DM99" s="342"/>
      <c r="DN99" s="342"/>
      <c r="DO99" s="342"/>
      <c r="DP99" s="342"/>
      <c r="DQ99" s="342"/>
      <c r="DR99" s="342"/>
      <c r="DS99" s="342"/>
      <c r="DT99" s="342"/>
      <c r="DU99" s="342"/>
      <c r="DV99" s="342"/>
      <c r="DW99" s="342"/>
      <c r="DX99" s="342"/>
      <c r="DY99" s="342"/>
      <c r="DZ99" s="342"/>
      <c r="EA99" s="342"/>
      <c r="EB99" s="342"/>
      <c r="EC99" s="342"/>
      <c r="ED99" s="342"/>
      <c r="EE99" s="342"/>
      <c r="EF99" s="342"/>
      <c r="EG99" s="342"/>
      <c r="EH99" s="342"/>
      <c r="EI99" s="342"/>
      <c r="EJ99" s="342"/>
      <c r="EK99" s="342"/>
      <c r="EL99" s="342"/>
      <c r="EM99" s="342"/>
      <c r="EN99" s="342"/>
      <c r="EO99" s="342"/>
      <c r="EP99" s="342"/>
      <c r="EQ99" s="342"/>
      <c r="ER99" s="342"/>
      <c r="ES99" s="342"/>
      <c r="ET99" s="342"/>
      <c r="EU99" s="342"/>
      <c r="EV99" s="342"/>
      <c r="EW99" s="342"/>
      <c r="EX99" s="342"/>
      <c r="EY99" s="342"/>
      <c r="EZ99" s="342"/>
      <c r="FA99" s="342"/>
      <c r="FB99" s="342"/>
      <c r="FC99" s="342"/>
      <c r="FD99" s="342"/>
      <c r="FE99" s="342"/>
      <c r="FF99" s="342"/>
      <c r="FG99" s="342"/>
      <c r="FH99" s="342"/>
      <c r="FI99" s="342"/>
      <c r="FJ99" s="342"/>
      <c r="FK99" s="342"/>
      <c r="FL99" s="342"/>
      <c r="FM99" s="342"/>
      <c r="FN99" s="342"/>
      <c r="FO99" s="342"/>
      <c r="FP99" s="342"/>
      <c r="FQ99" s="342"/>
      <c r="FR99" s="342"/>
      <c r="FS99" s="342"/>
      <c r="FT99" s="342"/>
      <c r="FU99" s="342"/>
      <c r="FV99" s="342"/>
      <c r="FW99" s="342"/>
      <c r="FX99" s="342"/>
      <c r="FY99" s="342"/>
      <c r="FZ99" s="342"/>
      <c r="GA99" s="342"/>
      <c r="GB99" s="342"/>
      <c r="GC99" s="342"/>
      <c r="GD99" s="342"/>
      <c r="GE99" s="342"/>
      <c r="GF99" s="342"/>
      <c r="GG99" s="342"/>
      <c r="GH99" s="342"/>
      <c r="GI99" s="342"/>
      <c r="GJ99" s="342"/>
      <c r="GK99" s="342"/>
      <c r="GL99" s="342"/>
      <c r="GM99" s="342"/>
      <c r="GN99" s="342"/>
      <c r="GO99" s="342"/>
      <c r="GP99" s="342"/>
      <c r="GQ99" s="342"/>
      <c r="GR99" s="342"/>
      <c r="GS99" s="342"/>
      <c r="GT99" s="342"/>
      <c r="GU99" s="342"/>
      <c r="GV99" s="342"/>
      <c r="GW99" s="342"/>
      <c r="GX99" s="342"/>
      <c r="GY99" s="342"/>
      <c r="GZ99" s="342"/>
      <c r="HA99" s="342"/>
      <c r="HB99" s="342"/>
      <c r="HC99" s="342"/>
      <c r="HD99" s="342"/>
      <c r="HE99" s="342"/>
      <c r="HF99" s="342"/>
      <c r="HG99" s="342"/>
      <c r="HH99" s="342"/>
      <c r="HI99" s="342"/>
      <c r="HJ99" s="342"/>
      <c r="HK99" s="342"/>
      <c r="HL99" s="342"/>
      <c r="HM99" s="342"/>
      <c r="HN99" s="342"/>
      <c r="HO99" s="342"/>
      <c r="HP99" s="342"/>
      <c r="HQ99" s="342"/>
      <c r="HR99" s="342"/>
      <c r="HS99" s="342"/>
      <c r="HT99" s="342"/>
      <c r="HU99" s="342"/>
      <c r="HV99" s="342"/>
      <c r="HW99" s="342"/>
      <c r="HX99" s="342"/>
      <c r="HY99" s="342"/>
      <c r="HZ99" s="342"/>
      <c r="IA99" s="342"/>
      <c r="IB99" s="342"/>
      <c r="IC99" s="342"/>
      <c r="ID99" s="342"/>
      <c r="IE99" s="342"/>
      <c r="IF99" s="342"/>
      <c r="IG99" s="342"/>
      <c r="IH99" s="342"/>
      <c r="II99" s="342"/>
      <c r="IJ99" s="342"/>
      <c r="IK99" s="342"/>
      <c r="IL99" s="342"/>
      <c r="IM99" s="342"/>
      <c r="IN99" s="342"/>
      <c r="IO99" s="342"/>
      <c r="IP99" s="342"/>
      <c r="IQ99" s="342"/>
      <c r="IR99" s="342"/>
      <c r="IS99" s="342"/>
      <c r="IT99" s="342"/>
      <c r="IU99" s="342"/>
    </row>
    <row r="100" spans="1:255" s="216" customFormat="1" ht="27" customHeight="1" x14ac:dyDescent="0.25">
      <c r="A100" s="90" t="s">
        <v>457</v>
      </c>
      <c r="B100" s="140">
        <v>27</v>
      </c>
      <c r="C100" s="140" t="s">
        <v>84</v>
      </c>
      <c r="D100" s="93" t="s">
        <v>337</v>
      </c>
      <c r="E100" s="141">
        <v>19033356</v>
      </c>
      <c r="F100" s="95">
        <f t="shared" si="6"/>
        <v>0</v>
      </c>
      <c r="G100" s="96">
        <f t="shared" si="28"/>
        <v>0</v>
      </c>
      <c r="H100" s="97">
        <v>0</v>
      </c>
      <c r="I100" s="344"/>
      <c r="J100" s="99" t="e">
        <f t="shared" ref="J100:J101" si="30">+I100/F100</f>
        <v>#DIV/0!</v>
      </c>
      <c r="K100" s="143">
        <v>19033356</v>
      </c>
      <c r="L100" s="345" t="s">
        <v>479</v>
      </c>
      <c r="M100" s="93" t="s">
        <v>480</v>
      </c>
      <c r="N100" s="213"/>
      <c r="O100" s="328"/>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c r="BI100" s="214"/>
      <c r="BJ100" s="214"/>
      <c r="BK100" s="214"/>
      <c r="BL100" s="214"/>
      <c r="BM100" s="214"/>
      <c r="BN100" s="214"/>
      <c r="BO100" s="214"/>
      <c r="BP100" s="214"/>
      <c r="BQ100" s="214"/>
      <c r="BR100" s="214"/>
      <c r="BS100" s="214"/>
      <c r="BT100" s="214"/>
      <c r="BU100" s="214"/>
      <c r="BV100" s="214"/>
      <c r="BW100" s="214"/>
      <c r="BX100" s="214"/>
      <c r="BY100" s="214"/>
      <c r="BZ100" s="214"/>
      <c r="CA100" s="214"/>
      <c r="CB100" s="214"/>
      <c r="CC100" s="214"/>
      <c r="CD100" s="214"/>
      <c r="CE100" s="214"/>
      <c r="CF100" s="214"/>
      <c r="CG100" s="214"/>
      <c r="CH100" s="214"/>
      <c r="CI100" s="214"/>
      <c r="CJ100" s="214"/>
      <c r="CK100" s="214"/>
      <c r="CL100" s="214"/>
      <c r="CM100" s="214"/>
      <c r="CN100" s="214"/>
      <c r="CO100" s="214"/>
      <c r="CP100" s="214"/>
      <c r="CQ100" s="214"/>
      <c r="CR100" s="214"/>
      <c r="CS100" s="214"/>
      <c r="CT100" s="214"/>
      <c r="CU100" s="214"/>
      <c r="CV100" s="214"/>
      <c r="CW100" s="214"/>
      <c r="CX100" s="214"/>
      <c r="CY100" s="214"/>
      <c r="CZ100" s="214"/>
      <c r="DA100" s="214"/>
      <c r="DB100" s="214"/>
      <c r="DC100" s="214"/>
      <c r="DD100" s="214"/>
      <c r="DE100" s="214"/>
      <c r="DF100" s="214"/>
      <c r="DG100" s="214"/>
      <c r="DH100" s="214"/>
      <c r="DI100" s="214"/>
      <c r="DJ100" s="214"/>
      <c r="DK100" s="214"/>
      <c r="DL100" s="215"/>
      <c r="DM100" s="215"/>
      <c r="DN100" s="215"/>
      <c r="DO100" s="215"/>
      <c r="DP100" s="215"/>
      <c r="DQ100" s="215"/>
      <c r="DR100" s="215"/>
      <c r="DS100" s="215"/>
      <c r="DT100" s="215"/>
      <c r="DU100" s="215"/>
      <c r="DV100" s="215"/>
      <c r="DW100" s="215"/>
      <c r="DX100" s="215"/>
      <c r="DY100" s="215"/>
      <c r="DZ100" s="215"/>
      <c r="EA100" s="215"/>
      <c r="EB100" s="215"/>
      <c r="EC100" s="215"/>
      <c r="ED100" s="215"/>
      <c r="EE100" s="215"/>
      <c r="EF100" s="215"/>
      <c r="EG100" s="215"/>
      <c r="EH100" s="215"/>
      <c r="EI100" s="215"/>
      <c r="EJ100" s="215"/>
      <c r="EK100" s="215"/>
      <c r="EL100" s="215"/>
      <c r="EM100" s="215"/>
      <c r="EN100" s="215"/>
      <c r="EO100" s="215"/>
      <c r="EP100" s="215"/>
      <c r="EQ100" s="215"/>
      <c r="ER100" s="215"/>
      <c r="ES100" s="215"/>
      <c r="ET100" s="215"/>
      <c r="EU100" s="215"/>
      <c r="EV100" s="215"/>
      <c r="EW100" s="215"/>
      <c r="EX100" s="215"/>
      <c r="EY100" s="215"/>
      <c r="EZ100" s="215"/>
      <c r="FA100" s="215"/>
      <c r="FB100" s="215"/>
      <c r="FC100" s="215"/>
      <c r="FD100" s="215"/>
      <c r="FE100" s="215"/>
      <c r="FF100" s="215"/>
      <c r="FG100" s="215"/>
      <c r="FH100" s="215"/>
      <c r="FI100" s="215"/>
      <c r="FJ100" s="215"/>
      <c r="FK100" s="215"/>
      <c r="FL100" s="215"/>
      <c r="FM100" s="215"/>
      <c r="FN100" s="215"/>
      <c r="FO100" s="215"/>
      <c r="FP100" s="215"/>
      <c r="FQ100" s="215"/>
      <c r="FR100" s="215"/>
      <c r="FS100" s="215"/>
      <c r="FT100" s="215"/>
      <c r="FU100" s="215"/>
      <c r="FV100" s="215"/>
      <c r="FW100" s="215"/>
      <c r="FX100" s="215"/>
      <c r="FY100" s="215"/>
      <c r="FZ100" s="215"/>
      <c r="GA100" s="215"/>
      <c r="GB100" s="215"/>
      <c r="GC100" s="215"/>
      <c r="GD100" s="215"/>
      <c r="GE100" s="215"/>
      <c r="GF100" s="215"/>
      <c r="GG100" s="215"/>
      <c r="GH100" s="215"/>
      <c r="GI100" s="215"/>
      <c r="GJ100" s="215"/>
      <c r="GK100" s="215"/>
      <c r="GL100" s="215"/>
      <c r="GM100" s="215"/>
      <c r="GN100" s="215"/>
      <c r="GO100" s="215"/>
      <c r="GP100" s="215"/>
      <c r="GQ100" s="215"/>
      <c r="GR100" s="215"/>
      <c r="GS100" s="215"/>
      <c r="GT100" s="215"/>
      <c r="GU100" s="215"/>
      <c r="GV100" s="215"/>
      <c r="GW100" s="215"/>
      <c r="GX100" s="215"/>
      <c r="GY100" s="215"/>
      <c r="GZ100" s="215"/>
      <c r="HA100" s="215"/>
      <c r="HB100" s="215"/>
      <c r="HC100" s="215"/>
      <c r="HD100" s="215"/>
      <c r="HE100" s="215"/>
      <c r="HF100" s="215"/>
      <c r="HG100" s="215"/>
      <c r="HH100" s="215"/>
      <c r="HI100" s="215"/>
      <c r="HJ100" s="215"/>
      <c r="HK100" s="215"/>
      <c r="HL100" s="215"/>
      <c r="HM100" s="215"/>
      <c r="HN100" s="215"/>
      <c r="HO100" s="215"/>
      <c r="HP100" s="215"/>
      <c r="HQ100" s="215"/>
      <c r="HR100" s="215"/>
      <c r="HS100" s="215"/>
      <c r="HT100" s="215"/>
      <c r="HU100" s="215"/>
      <c r="HV100" s="215"/>
      <c r="HW100" s="215"/>
      <c r="HX100" s="215"/>
      <c r="HY100" s="215"/>
      <c r="HZ100" s="215"/>
      <c r="IA100" s="215"/>
      <c r="IB100" s="215"/>
      <c r="IC100" s="215"/>
      <c r="ID100" s="215"/>
      <c r="IE100" s="215"/>
      <c r="IF100" s="215"/>
      <c r="IG100" s="215"/>
      <c r="IH100" s="215"/>
      <c r="II100" s="215"/>
      <c r="IJ100" s="215"/>
      <c r="IK100" s="215"/>
      <c r="IL100" s="215"/>
      <c r="IM100" s="215"/>
      <c r="IN100" s="215"/>
      <c r="IO100" s="215"/>
      <c r="IP100" s="215"/>
      <c r="IQ100" s="215"/>
      <c r="IR100" s="215"/>
      <c r="IS100" s="215"/>
      <c r="IT100" s="215"/>
      <c r="IU100" s="215"/>
    </row>
    <row r="101" spans="1:255" s="135" customFormat="1" ht="27" customHeight="1" x14ac:dyDescent="0.25">
      <c r="A101" s="122" t="s">
        <v>457</v>
      </c>
      <c r="B101" s="163">
        <v>27</v>
      </c>
      <c r="C101" s="163" t="s">
        <v>84</v>
      </c>
      <c r="D101" s="125" t="s">
        <v>337</v>
      </c>
      <c r="E101" s="126">
        <v>70015000</v>
      </c>
      <c r="F101" s="95">
        <f t="shared" si="6"/>
        <v>70015000</v>
      </c>
      <c r="G101" s="96">
        <f t="shared" si="28"/>
        <v>1</v>
      </c>
      <c r="H101" s="127">
        <v>0</v>
      </c>
      <c r="I101" s="346" t="s">
        <v>258</v>
      </c>
      <c r="J101" s="347">
        <f t="shared" si="30"/>
        <v>0.36363636363636365</v>
      </c>
      <c r="K101" s="129">
        <v>0</v>
      </c>
      <c r="L101" s="348" t="s">
        <v>479</v>
      </c>
      <c r="M101" s="125" t="s">
        <v>481</v>
      </c>
      <c r="N101" s="193"/>
      <c r="O101" s="132"/>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3"/>
      <c r="BR101" s="133"/>
      <c r="BS101" s="133"/>
      <c r="BT101" s="133"/>
      <c r="BU101" s="133"/>
      <c r="BV101" s="133"/>
      <c r="BW101" s="133"/>
      <c r="BX101" s="133"/>
      <c r="BY101" s="133"/>
      <c r="BZ101" s="133"/>
      <c r="CA101" s="133"/>
      <c r="CB101" s="133"/>
      <c r="CC101" s="133"/>
      <c r="CD101" s="133"/>
      <c r="CE101" s="133"/>
      <c r="CF101" s="133"/>
      <c r="CG101" s="133"/>
      <c r="CH101" s="133"/>
      <c r="CI101" s="133"/>
      <c r="CJ101" s="133"/>
      <c r="CK101" s="133"/>
      <c r="CL101" s="133"/>
      <c r="CM101" s="133"/>
      <c r="CN101" s="133"/>
      <c r="CO101" s="133"/>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33"/>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c r="FA101" s="134"/>
      <c r="FB101" s="134"/>
      <c r="FC101" s="134"/>
      <c r="FD101" s="134"/>
      <c r="FE101" s="134"/>
      <c r="FF101" s="134"/>
      <c r="FG101" s="134"/>
      <c r="FH101" s="134"/>
      <c r="FI101" s="134"/>
      <c r="FJ101" s="134"/>
      <c r="FK101" s="134"/>
      <c r="FL101" s="134"/>
      <c r="FM101" s="134"/>
      <c r="FN101" s="134"/>
      <c r="FO101" s="134"/>
      <c r="FP101" s="134"/>
      <c r="FQ101" s="134"/>
      <c r="FR101" s="134"/>
      <c r="FS101" s="134"/>
      <c r="FT101" s="134"/>
      <c r="FU101" s="134"/>
      <c r="FV101" s="134"/>
      <c r="FW101" s="134"/>
      <c r="FX101" s="134"/>
      <c r="FY101" s="134"/>
      <c r="FZ101" s="134"/>
      <c r="GA101" s="134"/>
      <c r="GB101" s="134"/>
      <c r="GC101" s="134"/>
      <c r="GD101" s="134"/>
      <c r="GE101" s="134"/>
      <c r="GF101" s="134"/>
      <c r="GG101" s="134"/>
      <c r="GH101" s="134"/>
      <c r="GI101" s="134"/>
      <c r="GJ101" s="134"/>
      <c r="GK101" s="134"/>
      <c r="GL101" s="134"/>
      <c r="GM101" s="134"/>
      <c r="GN101" s="134"/>
      <c r="GO101" s="134"/>
      <c r="GP101" s="134"/>
      <c r="GQ101" s="134"/>
      <c r="GR101" s="134"/>
      <c r="GS101" s="134"/>
      <c r="GT101" s="134"/>
      <c r="GU101" s="134"/>
      <c r="GV101" s="134"/>
      <c r="GW101" s="134"/>
      <c r="GX101" s="134"/>
      <c r="GY101" s="134"/>
      <c r="GZ101" s="134"/>
      <c r="HA101" s="134"/>
      <c r="HB101" s="134"/>
      <c r="HC101" s="134"/>
      <c r="HD101" s="134"/>
      <c r="HE101" s="134"/>
      <c r="HF101" s="134"/>
      <c r="HG101" s="134"/>
      <c r="HH101" s="134"/>
      <c r="HI101" s="134"/>
      <c r="HJ101" s="134"/>
      <c r="HK101" s="134"/>
      <c r="HL101" s="134"/>
      <c r="HM101" s="134"/>
      <c r="HN101" s="134"/>
      <c r="HO101" s="134"/>
      <c r="HP101" s="134"/>
      <c r="HQ101" s="134"/>
      <c r="HR101" s="134"/>
      <c r="HS101" s="134"/>
      <c r="HT101" s="134"/>
      <c r="HU101" s="134"/>
      <c r="HV101" s="134"/>
      <c r="HW101" s="134"/>
      <c r="HX101" s="134"/>
      <c r="HY101" s="134"/>
      <c r="HZ101" s="134"/>
      <c r="IA101" s="134"/>
      <c r="IB101" s="134"/>
      <c r="IC101" s="134"/>
      <c r="ID101" s="134"/>
      <c r="IE101" s="134"/>
      <c r="IF101" s="134"/>
      <c r="IG101" s="134"/>
      <c r="IH101" s="134"/>
      <c r="II101" s="134"/>
      <c r="IJ101" s="134"/>
      <c r="IK101" s="134"/>
      <c r="IL101" s="134"/>
      <c r="IM101" s="134"/>
      <c r="IN101" s="134"/>
      <c r="IO101" s="134"/>
      <c r="IP101" s="134"/>
      <c r="IQ101" s="134"/>
      <c r="IR101" s="134"/>
      <c r="IS101" s="134"/>
      <c r="IT101" s="134"/>
      <c r="IU101" s="134"/>
    </row>
    <row r="102" spans="1:255" s="202" customFormat="1" ht="27" customHeight="1" thickBot="1" x14ac:dyDescent="0.3">
      <c r="A102" s="107" t="s">
        <v>457</v>
      </c>
      <c r="B102" s="145">
        <v>27</v>
      </c>
      <c r="C102" s="145"/>
      <c r="D102" s="110" t="s">
        <v>301</v>
      </c>
      <c r="E102" s="111">
        <v>3780000</v>
      </c>
      <c r="F102" s="349"/>
      <c r="G102" s="350"/>
      <c r="H102" s="112">
        <v>0</v>
      </c>
      <c r="I102" s="351"/>
      <c r="J102" s="161"/>
      <c r="K102" s="114">
        <v>3780000</v>
      </c>
      <c r="L102" s="352" t="s">
        <v>482</v>
      </c>
      <c r="M102" s="198" t="s">
        <v>483</v>
      </c>
      <c r="N102" s="199"/>
      <c r="O102" s="353"/>
      <c r="P102" s="200"/>
      <c r="Q102" s="200"/>
      <c r="R102" s="200"/>
      <c r="S102" s="200"/>
      <c r="T102" s="200"/>
      <c r="U102" s="200"/>
      <c r="V102" s="200"/>
      <c r="W102" s="200"/>
      <c r="X102" s="200"/>
      <c r="Y102" s="200"/>
      <c r="Z102" s="200"/>
      <c r="AA102" s="200"/>
      <c r="AB102" s="200"/>
      <c r="AC102" s="200"/>
      <c r="AD102" s="200"/>
      <c r="AE102" s="200"/>
      <c r="AF102" s="200"/>
      <c r="AG102" s="200"/>
      <c r="AH102" s="200"/>
      <c r="AI102" s="200"/>
      <c r="AJ102" s="200"/>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c r="BG102" s="200"/>
      <c r="BH102" s="200"/>
      <c r="BI102" s="200"/>
      <c r="BJ102" s="200"/>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200"/>
      <c r="CN102" s="200"/>
      <c r="CO102" s="200"/>
      <c r="CP102" s="200"/>
      <c r="CQ102" s="200"/>
      <c r="CR102" s="200"/>
      <c r="CS102" s="200"/>
      <c r="CT102" s="200"/>
      <c r="CU102" s="200"/>
      <c r="CV102" s="200"/>
      <c r="CW102" s="200"/>
      <c r="CX102" s="200"/>
      <c r="CY102" s="200"/>
      <c r="CZ102" s="200"/>
      <c r="DA102" s="200"/>
      <c r="DB102" s="200"/>
      <c r="DC102" s="200"/>
      <c r="DD102" s="200"/>
      <c r="DE102" s="200"/>
      <c r="DF102" s="200"/>
      <c r="DG102" s="200"/>
      <c r="DH102" s="200"/>
      <c r="DI102" s="200"/>
      <c r="DJ102" s="200"/>
      <c r="DK102" s="200"/>
      <c r="DL102" s="201"/>
      <c r="DM102" s="201"/>
      <c r="DN102" s="201"/>
      <c r="DO102" s="201"/>
      <c r="DP102" s="201"/>
      <c r="DQ102" s="201"/>
      <c r="DR102" s="201"/>
      <c r="DS102" s="201"/>
      <c r="DT102" s="201"/>
      <c r="DU102" s="201"/>
      <c r="DV102" s="201"/>
      <c r="DW102" s="201"/>
      <c r="DX102" s="201"/>
      <c r="DY102" s="201"/>
      <c r="DZ102" s="201"/>
      <c r="EA102" s="201"/>
      <c r="EB102" s="201"/>
      <c r="EC102" s="201"/>
      <c r="ED102" s="201"/>
      <c r="EE102" s="201"/>
      <c r="EF102" s="201"/>
      <c r="EG102" s="201"/>
      <c r="EH102" s="201"/>
      <c r="EI102" s="201"/>
      <c r="EJ102" s="201"/>
      <c r="EK102" s="201"/>
      <c r="EL102" s="201"/>
      <c r="EM102" s="201"/>
      <c r="EN102" s="201"/>
      <c r="EO102" s="201"/>
      <c r="EP102" s="201"/>
      <c r="EQ102" s="201"/>
      <c r="ER102" s="201"/>
      <c r="ES102" s="201"/>
      <c r="ET102" s="201"/>
      <c r="EU102" s="201"/>
      <c r="EV102" s="201"/>
      <c r="EW102" s="201"/>
      <c r="EX102" s="201"/>
      <c r="EY102" s="201"/>
      <c r="EZ102" s="201"/>
      <c r="FA102" s="201"/>
      <c r="FB102" s="201"/>
      <c r="FC102" s="201"/>
      <c r="FD102" s="201"/>
      <c r="FE102" s="201"/>
      <c r="FF102" s="201"/>
      <c r="FG102" s="201"/>
      <c r="FH102" s="201"/>
      <c r="FI102" s="201"/>
      <c r="FJ102" s="201"/>
      <c r="FK102" s="201"/>
      <c r="FL102" s="201"/>
      <c r="FM102" s="201"/>
      <c r="FN102" s="201"/>
      <c r="FO102" s="201"/>
      <c r="FP102" s="201"/>
      <c r="FQ102" s="201"/>
      <c r="FR102" s="201"/>
      <c r="FS102" s="201"/>
      <c r="FT102" s="201"/>
      <c r="FU102" s="201"/>
      <c r="FV102" s="201"/>
      <c r="FW102" s="201"/>
      <c r="FX102" s="201"/>
      <c r="FY102" s="201"/>
      <c r="FZ102" s="201"/>
      <c r="GA102" s="201"/>
      <c r="GB102" s="201"/>
      <c r="GC102" s="201"/>
      <c r="GD102" s="201"/>
      <c r="GE102" s="201"/>
      <c r="GF102" s="201"/>
      <c r="GG102" s="201"/>
      <c r="GH102" s="201"/>
      <c r="GI102" s="201"/>
      <c r="GJ102" s="201"/>
      <c r="GK102" s="201"/>
      <c r="GL102" s="201"/>
      <c r="GM102" s="201"/>
      <c r="GN102" s="201"/>
      <c r="GO102" s="201"/>
      <c r="GP102" s="201"/>
      <c r="GQ102" s="201"/>
      <c r="GR102" s="201"/>
      <c r="GS102" s="201"/>
      <c r="GT102" s="201"/>
      <c r="GU102" s="201"/>
      <c r="GV102" s="201"/>
      <c r="GW102" s="201"/>
      <c r="GX102" s="201"/>
      <c r="GY102" s="201"/>
      <c r="GZ102" s="201"/>
      <c r="HA102" s="201"/>
      <c r="HB102" s="201"/>
      <c r="HC102" s="201"/>
      <c r="HD102" s="201"/>
      <c r="HE102" s="201"/>
      <c r="HF102" s="201"/>
      <c r="HG102" s="201"/>
      <c r="HH102" s="201"/>
      <c r="HI102" s="201"/>
      <c r="HJ102" s="201"/>
      <c r="HK102" s="201"/>
      <c r="HL102" s="201"/>
      <c r="HM102" s="201"/>
      <c r="HN102" s="201"/>
      <c r="HO102" s="201"/>
      <c r="HP102" s="201"/>
      <c r="HQ102" s="201"/>
      <c r="HR102" s="201"/>
      <c r="HS102" s="201"/>
      <c r="HT102" s="201"/>
      <c r="HU102" s="201"/>
      <c r="HV102" s="201"/>
      <c r="HW102" s="201"/>
      <c r="HX102" s="201"/>
      <c r="HY102" s="201"/>
      <c r="HZ102" s="201"/>
      <c r="IA102" s="201"/>
      <c r="IB102" s="201"/>
      <c r="IC102" s="201"/>
      <c r="ID102" s="201"/>
      <c r="IE102" s="201"/>
      <c r="IF102" s="201"/>
      <c r="IG102" s="201"/>
      <c r="IH102" s="201"/>
      <c r="II102" s="201"/>
      <c r="IJ102" s="201"/>
      <c r="IK102" s="201"/>
      <c r="IL102" s="201"/>
      <c r="IM102" s="201"/>
      <c r="IN102" s="201"/>
      <c r="IO102" s="201"/>
      <c r="IP102" s="201"/>
      <c r="IQ102" s="201"/>
      <c r="IR102" s="201"/>
      <c r="IS102" s="201"/>
      <c r="IT102" s="201"/>
      <c r="IU102" s="201"/>
    </row>
    <row r="103" spans="1:255" s="86" customFormat="1" ht="42.75" customHeight="1" thickBot="1" x14ac:dyDescent="0.3">
      <c r="A103" s="462" t="s">
        <v>260</v>
      </c>
      <c r="B103" s="463"/>
      <c r="C103" s="463"/>
      <c r="D103" s="354"/>
      <c r="E103" s="312">
        <f>SUM(E104:E105)</f>
        <v>33940000</v>
      </c>
      <c r="F103" s="315">
        <f>SUM(F104:F105)</f>
        <v>32158545</v>
      </c>
      <c r="G103" s="167">
        <f>+F103/E103</f>
        <v>0.94751163818503237</v>
      </c>
      <c r="H103" s="314">
        <f>SUM(H104:H105)</f>
        <v>0</v>
      </c>
      <c r="I103" s="355">
        <f>SUM(I104:I105)</f>
        <v>19818545</v>
      </c>
      <c r="J103" s="226">
        <f>+I103/F103</f>
        <v>0.61627617169868854</v>
      </c>
      <c r="K103" s="356">
        <f>SUM(K104:K105)</f>
        <v>1781455</v>
      </c>
      <c r="L103" s="317"/>
      <c r="M103" s="323"/>
      <c r="N103" s="187"/>
      <c r="O103" s="187"/>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88"/>
      <c r="AR103" s="188"/>
      <c r="AS103" s="188"/>
      <c r="AT103" s="188"/>
      <c r="AU103" s="188"/>
      <c r="AV103" s="188"/>
      <c r="AW103" s="188"/>
      <c r="AX103" s="188"/>
      <c r="AY103" s="188"/>
      <c r="AZ103" s="188"/>
      <c r="BA103" s="188"/>
      <c r="BB103" s="188"/>
      <c r="BC103" s="188"/>
      <c r="BD103" s="188"/>
      <c r="BE103" s="188"/>
      <c r="BF103" s="188"/>
      <c r="BG103" s="188"/>
      <c r="BH103" s="188"/>
      <c r="BI103" s="188"/>
      <c r="BJ103" s="188"/>
      <c r="BK103" s="188"/>
      <c r="BL103" s="188"/>
      <c r="BM103" s="188"/>
      <c r="BN103" s="188"/>
      <c r="BO103" s="188"/>
      <c r="BP103" s="188"/>
      <c r="BQ103" s="188"/>
      <c r="BR103" s="188"/>
      <c r="BS103" s="188"/>
      <c r="BT103" s="188"/>
      <c r="BU103" s="188"/>
      <c r="BV103" s="188"/>
      <c r="BW103" s="188"/>
      <c r="BX103" s="188"/>
      <c r="BY103" s="188"/>
      <c r="BZ103" s="188"/>
      <c r="CA103" s="188"/>
      <c r="CB103" s="188"/>
      <c r="CC103" s="188"/>
      <c r="CD103" s="188"/>
      <c r="CE103" s="188"/>
      <c r="CF103" s="188"/>
      <c r="CG103" s="188"/>
      <c r="CH103" s="188"/>
      <c r="CI103" s="188"/>
      <c r="CJ103" s="188"/>
      <c r="CK103" s="188"/>
      <c r="CL103" s="188"/>
      <c r="CM103" s="188"/>
      <c r="CN103" s="188"/>
      <c r="CO103" s="188"/>
      <c r="CP103" s="188"/>
      <c r="CQ103" s="188"/>
      <c r="CR103" s="188"/>
      <c r="CS103" s="188"/>
      <c r="CT103" s="188"/>
      <c r="CU103" s="188"/>
      <c r="CV103" s="188"/>
      <c r="CW103" s="188"/>
      <c r="CX103" s="188"/>
      <c r="CY103" s="188"/>
      <c r="CZ103" s="188"/>
      <c r="DA103" s="188"/>
      <c r="DB103" s="188"/>
      <c r="DC103" s="188"/>
      <c r="DD103" s="188"/>
      <c r="DE103" s="188"/>
      <c r="DF103" s="188"/>
      <c r="DG103" s="188"/>
      <c r="DH103" s="188"/>
      <c r="DI103" s="188"/>
      <c r="DJ103" s="188"/>
      <c r="DK103" s="188"/>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c r="FM103" s="139"/>
      <c r="FN103" s="139"/>
      <c r="FO103" s="139"/>
      <c r="FP103" s="139"/>
      <c r="FQ103" s="139"/>
      <c r="FR103" s="139"/>
      <c r="FS103" s="139"/>
      <c r="FT103" s="139"/>
      <c r="FU103" s="139"/>
      <c r="FV103" s="139"/>
      <c r="FW103" s="139"/>
      <c r="FX103" s="139"/>
      <c r="FY103" s="139"/>
      <c r="FZ103" s="139"/>
      <c r="GA103" s="139"/>
      <c r="GB103" s="139"/>
      <c r="GC103" s="139"/>
      <c r="GD103" s="139"/>
      <c r="GE103" s="139"/>
      <c r="GF103" s="139"/>
      <c r="GG103" s="139"/>
      <c r="GH103" s="139"/>
      <c r="GI103" s="139"/>
      <c r="GJ103" s="139"/>
      <c r="GK103" s="139"/>
      <c r="GL103" s="139"/>
      <c r="GM103" s="139"/>
      <c r="GN103" s="139"/>
      <c r="GO103" s="139"/>
      <c r="GP103" s="139"/>
      <c r="GQ103" s="139"/>
      <c r="GR103" s="139"/>
      <c r="GS103" s="139"/>
      <c r="GT103" s="139"/>
      <c r="GU103" s="139"/>
      <c r="GV103" s="139"/>
      <c r="GW103" s="139"/>
      <c r="GX103" s="139"/>
      <c r="GY103" s="139"/>
      <c r="GZ103" s="139"/>
      <c r="HA103" s="139"/>
      <c r="HB103" s="139"/>
      <c r="HC103" s="139"/>
      <c r="HD103" s="139"/>
      <c r="HE103" s="139"/>
      <c r="HF103" s="139"/>
      <c r="HG103" s="139"/>
      <c r="HH103" s="139"/>
      <c r="HI103" s="139"/>
      <c r="HJ103" s="139"/>
      <c r="HK103" s="139"/>
      <c r="HL103" s="139"/>
      <c r="HM103" s="139"/>
      <c r="HN103" s="139"/>
      <c r="HO103" s="139"/>
      <c r="HP103" s="139"/>
      <c r="HQ103" s="139"/>
      <c r="HR103" s="139"/>
      <c r="HS103" s="139"/>
      <c r="HT103" s="139"/>
      <c r="HU103" s="139"/>
      <c r="HV103" s="139"/>
      <c r="HW103" s="139"/>
      <c r="HX103" s="139"/>
      <c r="HY103" s="139"/>
      <c r="HZ103" s="139"/>
      <c r="IA103" s="139"/>
      <c r="IB103" s="139"/>
      <c r="IC103" s="139"/>
      <c r="ID103" s="139"/>
      <c r="IE103" s="139"/>
      <c r="IF103" s="139"/>
      <c r="IG103" s="139"/>
      <c r="IH103" s="139"/>
      <c r="II103" s="139"/>
      <c r="IJ103" s="139"/>
      <c r="IK103" s="139"/>
      <c r="IL103" s="139"/>
      <c r="IM103" s="139"/>
      <c r="IN103" s="139"/>
      <c r="IO103" s="139"/>
      <c r="IP103" s="139"/>
      <c r="IQ103" s="139"/>
      <c r="IR103" s="139"/>
      <c r="IS103" s="139"/>
      <c r="IT103" s="139"/>
      <c r="IU103" s="139"/>
    </row>
    <row r="104" spans="1:255" s="106" customFormat="1" ht="27" customHeight="1" x14ac:dyDescent="0.25">
      <c r="A104" s="90" t="s">
        <v>418</v>
      </c>
      <c r="B104" s="140">
        <v>10</v>
      </c>
      <c r="C104" s="140" t="s">
        <v>135</v>
      </c>
      <c r="D104" s="93" t="s">
        <v>301</v>
      </c>
      <c r="E104" s="141">
        <v>4000000</v>
      </c>
      <c r="F104" s="95">
        <f t="shared" si="6"/>
        <v>2218545</v>
      </c>
      <c r="G104" s="96">
        <f t="shared" si="28"/>
        <v>0.55463625000000005</v>
      </c>
      <c r="H104" s="97">
        <v>0</v>
      </c>
      <c r="I104" s="254">
        <v>2218545</v>
      </c>
      <c r="J104" s="99">
        <f t="shared" ref="J104:J105" si="31">+I104/F104</f>
        <v>1</v>
      </c>
      <c r="K104" s="143">
        <f>1907275-125820</f>
        <v>1781455</v>
      </c>
      <c r="L104" s="144" t="s">
        <v>419</v>
      </c>
      <c r="M104" s="93" t="s">
        <v>484</v>
      </c>
      <c r="N104" s="103"/>
      <c r="O104" s="103"/>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c r="AK104" s="104"/>
      <c r="AL104" s="104"/>
      <c r="AM104" s="104"/>
      <c r="AN104" s="104"/>
      <c r="AO104" s="104"/>
      <c r="AP104" s="104"/>
      <c r="AQ104" s="104"/>
      <c r="AR104" s="104"/>
      <c r="AS104" s="104"/>
      <c r="AT104" s="104"/>
      <c r="AU104" s="104"/>
      <c r="AV104" s="104"/>
      <c r="AW104" s="104"/>
      <c r="AX104" s="104"/>
      <c r="AY104" s="104"/>
      <c r="AZ104" s="104"/>
      <c r="BA104" s="104"/>
      <c r="BB104" s="104"/>
      <c r="BC104" s="104"/>
      <c r="BD104" s="104"/>
      <c r="BE104" s="104"/>
      <c r="BF104" s="104"/>
      <c r="BG104" s="104"/>
      <c r="BH104" s="104"/>
      <c r="BI104" s="104"/>
      <c r="BJ104" s="104"/>
      <c r="BK104" s="104"/>
      <c r="BL104" s="104"/>
      <c r="BM104" s="104"/>
      <c r="BN104" s="104"/>
      <c r="BO104" s="104"/>
      <c r="BP104" s="104"/>
      <c r="BQ104" s="104"/>
      <c r="BR104" s="104"/>
      <c r="BS104" s="104"/>
      <c r="BT104" s="104"/>
      <c r="BU104" s="104"/>
      <c r="BV104" s="104"/>
      <c r="BW104" s="104"/>
      <c r="BX104" s="104"/>
      <c r="BY104" s="104"/>
      <c r="BZ104" s="104"/>
      <c r="CA104" s="104"/>
      <c r="CB104" s="104"/>
      <c r="CC104" s="104"/>
      <c r="CD104" s="104"/>
      <c r="CE104" s="104"/>
      <c r="CF104" s="104"/>
      <c r="CG104" s="104"/>
      <c r="CH104" s="104"/>
      <c r="CI104" s="104"/>
      <c r="CJ104" s="104"/>
      <c r="CK104" s="104"/>
      <c r="CL104" s="104"/>
      <c r="CM104" s="104"/>
      <c r="CN104" s="104"/>
      <c r="CO104" s="104"/>
      <c r="CP104" s="104"/>
      <c r="CQ104" s="104"/>
      <c r="CR104" s="104"/>
      <c r="CS104" s="104"/>
      <c r="CT104" s="104"/>
      <c r="CU104" s="104"/>
      <c r="CV104" s="104"/>
      <c r="CW104" s="104"/>
      <c r="CX104" s="104"/>
      <c r="CY104" s="104"/>
      <c r="CZ104" s="104"/>
      <c r="DA104" s="104"/>
      <c r="DB104" s="104"/>
      <c r="DC104" s="104"/>
      <c r="DD104" s="104"/>
      <c r="DE104" s="104"/>
      <c r="DF104" s="104"/>
      <c r="DG104" s="104"/>
      <c r="DH104" s="104"/>
      <c r="DI104" s="104"/>
      <c r="DJ104" s="104"/>
      <c r="DK104" s="104"/>
      <c r="DL104" s="105"/>
      <c r="DM104" s="105"/>
      <c r="DN104" s="105"/>
      <c r="DO104" s="105"/>
      <c r="DP104" s="105"/>
      <c r="DQ104" s="105"/>
      <c r="DR104" s="105"/>
      <c r="DS104" s="105"/>
      <c r="DT104" s="105"/>
      <c r="DU104" s="105"/>
      <c r="DV104" s="105"/>
      <c r="DW104" s="105"/>
      <c r="DX104" s="105"/>
      <c r="DY104" s="105"/>
      <c r="DZ104" s="105"/>
      <c r="EA104" s="105"/>
      <c r="EB104" s="105"/>
      <c r="EC104" s="105"/>
      <c r="ED104" s="105"/>
      <c r="EE104" s="105"/>
      <c r="EF104" s="105"/>
      <c r="EG104" s="105"/>
      <c r="EH104" s="105"/>
      <c r="EI104" s="105"/>
      <c r="EJ104" s="105"/>
      <c r="EK104" s="105"/>
      <c r="EL104" s="105"/>
      <c r="EM104" s="105"/>
      <c r="EN104" s="105"/>
      <c r="EO104" s="105"/>
      <c r="EP104" s="105"/>
      <c r="EQ104" s="105"/>
      <c r="ER104" s="105"/>
      <c r="ES104" s="105"/>
      <c r="ET104" s="105"/>
      <c r="EU104" s="105"/>
      <c r="EV104" s="105"/>
      <c r="EW104" s="105"/>
      <c r="EX104" s="105"/>
      <c r="EY104" s="105"/>
      <c r="EZ104" s="105"/>
      <c r="FA104" s="105"/>
      <c r="FB104" s="105"/>
      <c r="FC104" s="105"/>
      <c r="FD104" s="105"/>
      <c r="FE104" s="105"/>
      <c r="FF104" s="105"/>
      <c r="FG104" s="105"/>
      <c r="FH104" s="105"/>
      <c r="FI104" s="105"/>
      <c r="FJ104" s="105"/>
      <c r="FK104" s="105"/>
      <c r="FL104" s="105"/>
      <c r="FM104" s="105"/>
      <c r="FN104" s="105"/>
      <c r="FO104" s="105"/>
      <c r="FP104" s="105"/>
      <c r="FQ104" s="105"/>
      <c r="FR104" s="105"/>
      <c r="FS104" s="105"/>
      <c r="FT104" s="105"/>
      <c r="FU104" s="105"/>
      <c r="FV104" s="105"/>
      <c r="FW104" s="105"/>
      <c r="FX104" s="105"/>
      <c r="FY104" s="105"/>
      <c r="FZ104" s="105"/>
      <c r="GA104" s="105"/>
      <c r="GB104" s="105"/>
      <c r="GC104" s="105"/>
      <c r="GD104" s="105"/>
      <c r="GE104" s="105"/>
      <c r="GF104" s="105"/>
      <c r="GG104" s="105"/>
      <c r="GH104" s="105"/>
      <c r="GI104" s="105"/>
      <c r="GJ104" s="105"/>
      <c r="GK104" s="105"/>
      <c r="GL104" s="105"/>
      <c r="GM104" s="105"/>
      <c r="GN104" s="105"/>
      <c r="GO104" s="105"/>
      <c r="GP104" s="105"/>
      <c r="GQ104" s="105"/>
      <c r="GR104" s="105"/>
      <c r="GS104" s="105"/>
      <c r="GT104" s="105"/>
      <c r="GU104" s="105"/>
      <c r="GV104" s="105"/>
      <c r="GW104" s="105"/>
      <c r="GX104" s="105"/>
      <c r="GY104" s="105"/>
      <c r="GZ104" s="105"/>
      <c r="HA104" s="105"/>
      <c r="HB104" s="105"/>
      <c r="HC104" s="105"/>
      <c r="HD104" s="105"/>
      <c r="HE104" s="105"/>
      <c r="HF104" s="105"/>
      <c r="HG104" s="105"/>
      <c r="HH104" s="105"/>
      <c r="HI104" s="105"/>
      <c r="HJ104" s="105"/>
      <c r="HK104" s="105"/>
      <c r="HL104" s="105"/>
      <c r="HM104" s="105"/>
      <c r="HN104" s="105"/>
      <c r="HO104" s="105"/>
      <c r="HP104" s="105"/>
      <c r="HQ104" s="105"/>
      <c r="HR104" s="105"/>
      <c r="HS104" s="105"/>
      <c r="HT104" s="105"/>
      <c r="HU104" s="105"/>
      <c r="HV104" s="105"/>
      <c r="HW104" s="105"/>
      <c r="HX104" s="105"/>
      <c r="HY104" s="105"/>
      <c r="HZ104" s="105"/>
      <c r="IA104" s="105"/>
      <c r="IB104" s="105"/>
      <c r="IC104" s="105"/>
      <c r="ID104" s="105"/>
      <c r="IE104" s="105"/>
      <c r="IF104" s="105"/>
      <c r="IG104" s="105"/>
      <c r="IH104" s="105"/>
      <c r="II104" s="105"/>
      <c r="IJ104" s="105"/>
      <c r="IK104" s="105"/>
      <c r="IL104" s="105"/>
      <c r="IM104" s="105"/>
      <c r="IN104" s="105"/>
      <c r="IO104" s="105"/>
      <c r="IP104" s="105"/>
      <c r="IQ104" s="105"/>
      <c r="IR104" s="105"/>
      <c r="IS104" s="105"/>
      <c r="IT104" s="105"/>
      <c r="IU104" s="105"/>
    </row>
    <row r="105" spans="1:255" s="181" customFormat="1" ht="27" customHeight="1" thickBot="1" x14ac:dyDescent="0.3">
      <c r="A105" s="122" t="s">
        <v>418</v>
      </c>
      <c r="B105" s="163">
        <v>10</v>
      </c>
      <c r="C105" s="163" t="s">
        <v>135</v>
      </c>
      <c r="D105" s="125" t="s">
        <v>337</v>
      </c>
      <c r="E105" s="126">
        <v>29940000</v>
      </c>
      <c r="F105" s="95">
        <f t="shared" ref="F105" si="32">+E105-H105-K105</f>
        <v>29940000</v>
      </c>
      <c r="G105" s="96">
        <f t="shared" si="28"/>
        <v>1</v>
      </c>
      <c r="H105" s="127">
        <v>0</v>
      </c>
      <c r="I105" s="177">
        <v>17600000</v>
      </c>
      <c r="J105" s="99">
        <f t="shared" si="31"/>
        <v>0.58784235136940544</v>
      </c>
      <c r="K105" s="129">
        <v>0</v>
      </c>
      <c r="L105" s="357" t="s">
        <v>485</v>
      </c>
      <c r="M105" s="125" t="s">
        <v>486</v>
      </c>
      <c r="N105" s="178"/>
      <c r="O105" s="178"/>
      <c r="P105" s="179"/>
      <c r="Q105" s="179"/>
      <c r="R105" s="179"/>
      <c r="S105" s="179"/>
      <c r="T105" s="179"/>
      <c r="U105" s="179"/>
      <c r="V105" s="179"/>
      <c r="W105" s="179"/>
      <c r="X105" s="179"/>
      <c r="Y105" s="179"/>
      <c r="Z105" s="179"/>
      <c r="AA105" s="179"/>
      <c r="AB105" s="179"/>
      <c r="AC105" s="179"/>
      <c r="AD105" s="179"/>
      <c r="AE105" s="179"/>
      <c r="AF105" s="179"/>
      <c r="AG105" s="179"/>
      <c r="AH105" s="179"/>
      <c r="AI105" s="179"/>
      <c r="AJ105" s="179"/>
      <c r="AK105" s="179"/>
      <c r="AL105" s="179"/>
      <c r="AM105" s="179"/>
      <c r="AN105" s="179"/>
      <c r="AO105" s="179"/>
      <c r="AP105" s="179"/>
      <c r="AQ105" s="179"/>
      <c r="AR105" s="179"/>
      <c r="AS105" s="179"/>
      <c r="AT105" s="179"/>
      <c r="AU105" s="179"/>
      <c r="AV105" s="179"/>
      <c r="AW105" s="179"/>
      <c r="AX105" s="179"/>
      <c r="AY105" s="179"/>
      <c r="AZ105" s="179"/>
      <c r="BA105" s="179"/>
      <c r="BB105" s="179"/>
      <c r="BC105" s="179"/>
      <c r="BD105" s="179"/>
      <c r="BE105" s="179"/>
      <c r="BF105" s="179"/>
      <c r="BG105" s="179"/>
      <c r="BH105" s="179"/>
      <c r="BI105" s="179"/>
      <c r="BJ105" s="179"/>
      <c r="BK105" s="179"/>
      <c r="BL105" s="179"/>
      <c r="BM105" s="179"/>
      <c r="BN105" s="179"/>
      <c r="BO105" s="179"/>
      <c r="BP105" s="179"/>
      <c r="BQ105" s="179"/>
      <c r="BR105" s="179"/>
      <c r="BS105" s="179"/>
      <c r="BT105" s="179"/>
      <c r="BU105" s="179"/>
      <c r="BV105" s="179"/>
      <c r="BW105" s="179"/>
      <c r="BX105" s="179"/>
      <c r="BY105" s="179"/>
      <c r="BZ105" s="179"/>
      <c r="CA105" s="179"/>
      <c r="CB105" s="179"/>
      <c r="CC105" s="179"/>
      <c r="CD105" s="179"/>
      <c r="CE105" s="179"/>
      <c r="CF105" s="179"/>
      <c r="CG105" s="179"/>
      <c r="CH105" s="179"/>
      <c r="CI105" s="179"/>
      <c r="CJ105" s="179"/>
      <c r="CK105" s="179"/>
      <c r="CL105" s="179"/>
      <c r="CM105" s="179"/>
      <c r="CN105" s="179"/>
      <c r="CO105" s="179"/>
      <c r="CP105" s="179"/>
      <c r="CQ105" s="179"/>
      <c r="CR105" s="179"/>
      <c r="CS105" s="179"/>
      <c r="CT105" s="179"/>
      <c r="CU105" s="179"/>
      <c r="CV105" s="179"/>
      <c r="CW105" s="179"/>
      <c r="CX105" s="179"/>
      <c r="CY105" s="179"/>
      <c r="CZ105" s="179"/>
      <c r="DA105" s="179"/>
      <c r="DB105" s="179"/>
      <c r="DC105" s="179"/>
      <c r="DD105" s="179"/>
      <c r="DE105" s="179"/>
      <c r="DF105" s="179"/>
      <c r="DG105" s="179"/>
      <c r="DH105" s="179"/>
      <c r="DI105" s="179"/>
      <c r="DJ105" s="179"/>
      <c r="DK105" s="179"/>
      <c r="DL105" s="180"/>
      <c r="DM105" s="180"/>
      <c r="DN105" s="180"/>
      <c r="DO105" s="180"/>
      <c r="DP105" s="180"/>
      <c r="DQ105" s="180"/>
      <c r="DR105" s="180"/>
      <c r="DS105" s="180"/>
      <c r="DT105" s="180"/>
      <c r="DU105" s="180"/>
      <c r="DV105" s="180"/>
      <c r="DW105" s="180"/>
      <c r="DX105" s="180"/>
      <c r="DY105" s="180"/>
      <c r="DZ105" s="180"/>
      <c r="EA105" s="180"/>
      <c r="EB105" s="180"/>
      <c r="EC105" s="180"/>
      <c r="ED105" s="180"/>
      <c r="EE105" s="180"/>
      <c r="EF105" s="180"/>
      <c r="EG105" s="180"/>
      <c r="EH105" s="180"/>
      <c r="EI105" s="180"/>
      <c r="EJ105" s="180"/>
      <c r="EK105" s="180"/>
      <c r="EL105" s="180"/>
      <c r="EM105" s="180"/>
      <c r="EN105" s="180"/>
      <c r="EO105" s="180"/>
      <c r="EP105" s="180"/>
      <c r="EQ105" s="180"/>
      <c r="ER105" s="180"/>
      <c r="ES105" s="180"/>
      <c r="ET105" s="180"/>
      <c r="EU105" s="180"/>
      <c r="EV105" s="180"/>
      <c r="EW105" s="180"/>
      <c r="EX105" s="180"/>
      <c r="EY105" s="180"/>
      <c r="EZ105" s="180"/>
      <c r="FA105" s="180"/>
      <c r="FB105" s="180"/>
      <c r="FC105" s="180"/>
      <c r="FD105" s="180"/>
      <c r="FE105" s="180"/>
      <c r="FF105" s="180"/>
      <c r="FG105" s="180"/>
      <c r="FH105" s="180"/>
      <c r="FI105" s="180"/>
      <c r="FJ105" s="180"/>
      <c r="FK105" s="180"/>
      <c r="FL105" s="180"/>
      <c r="FM105" s="180"/>
      <c r="FN105" s="180"/>
      <c r="FO105" s="180"/>
      <c r="FP105" s="180"/>
      <c r="FQ105" s="180"/>
      <c r="FR105" s="180"/>
      <c r="FS105" s="180"/>
      <c r="FT105" s="180"/>
      <c r="FU105" s="180"/>
      <c r="FV105" s="180"/>
      <c r="FW105" s="180"/>
      <c r="FX105" s="180"/>
      <c r="FY105" s="180"/>
      <c r="FZ105" s="180"/>
      <c r="GA105" s="180"/>
      <c r="GB105" s="180"/>
      <c r="GC105" s="180"/>
      <c r="GD105" s="180"/>
      <c r="GE105" s="180"/>
      <c r="GF105" s="180"/>
      <c r="GG105" s="180"/>
      <c r="GH105" s="180"/>
      <c r="GI105" s="180"/>
      <c r="GJ105" s="180"/>
      <c r="GK105" s="180"/>
      <c r="GL105" s="180"/>
      <c r="GM105" s="180"/>
      <c r="GN105" s="180"/>
      <c r="GO105" s="180"/>
      <c r="GP105" s="180"/>
      <c r="GQ105" s="180"/>
      <c r="GR105" s="180"/>
      <c r="GS105" s="180"/>
      <c r="GT105" s="180"/>
      <c r="GU105" s="180"/>
      <c r="GV105" s="180"/>
      <c r="GW105" s="180"/>
      <c r="GX105" s="180"/>
      <c r="GY105" s="180"/>
      <c r="GZ105" s="180"/>
      <c r="HA105" s="180"/>
      <c r="HB105" s="180"/>
      <c r="HC105" s="180"/>
      <c r="HD105" s="180"/>
      <c r="HE105" s="180"/>
      <c r="HF105" s="180"/>
      <c r="HG105" s="180"/>
      <c r="HH105" s="180"/>
      <c r="HI105" s="180"/>
      <c r="HJ105" s="180"/>
      <c r="HK105" s="180"/>
      <c r="HL105" s="180"/>
      <c r="HM105" s="180"/>
      <c r="HN105" s="180"/>
      <c r="HO105" s="180"/>
      <c r="HP105" s="180"/>
      <c r="HQ105" s="180"/>
      <c r="HR105" s="180"/>
      <c r="HS105" s="180"/>
      <c r="HT105" s="180"/>
      <c r="HU105" s="180"/>
      <c r="HV105" s="180"/>
      <c r="HW105" s="180"/>
      <c r="HX105" s="180"/>
      <c r="HY105" s="180"/>
      <c r="HZ105" s="180"/>
      <c r="IA105" s="180"/>
      <c r="IB105" s="180"/>
      <c r="IC105" s="180"/>
      <c r="ID105" s="180"/>
      <c r="IE105" s="180"/>
      <c r="IF105" s="180"/>
      <c r="IG105" s="180"/>
      <c r="IH105" s="180"/>
      <c r="II105" s="180"/>
      <c r="IJ105" s="180"/>
      <c r="IK105" s="180"/>
      <c r="IL105" s="180"/>
      <c r="IM105" s="180"/>
      <c r="IN105" s="180"/>
      <c r="IO105" s="180"/>
      <c r="IP105" s="180"/>
      <c r="IQ105" s="180"/>
      <c r="IR105" s="180"/>
      <c r="IS105" s="180"/>
      <c r="IT105" s="180"/>
      <c r="IU105" s="180"/>
    </row>
    <row r="106" spans="1:255" s="86" customFormat="1" ht="54" customHeight="1" thickBot="1" x14ac:dyDescent="0.3">
      <c r="A106" s="358" t="s">
        <v>267</v>
      </c>
      <c r="B106" s="359"/>
      <c r="C106" s="359"/>
      <c r="D106" s="360"/>
      <c r="E106" s="361">
        <f>SUM(E107:E109)</f>
        <v>308077272</v>
      </c>
      <c r="F106" s="361">
        <f>SUM(F107:F109)</f>
        <v>284986911.48000002</v>
      </c>
      <c r="G106" s="362">
        <f>+F106/E106</f>
        <v>0.92505010067733917</v>
      </c>
      <c r="H106" s="363">
        <f>SUM(H107:H109)</f>
        <v>0</v>
      </c>
      <c r="I106" s="315">
        <f>SUM(I107:I109)</f>
        <v>133544890</v>
      </c>
      <c r="J106" s="169">
        <f>+I106/F106</f>
        <v>0.4686000816896182</v>
      </c>
      <c r="K106" s="364">
        <f>SUM(K107:K109)</f>
        <v>23090360.52</v>
      </c>
      <c r="L106" s="82"/>
      <c r="M106" s="315"/>
      <c r="N106" s="187"/>
      <c r="O106" s="187"/>
      <c r="P106" s="188"/>
      <c r="Q106" s="188"/>
      <c r="R106" s="188"/>
      <c r="S106" s="188"/>
      <c r="T106" s="188"/>
      <c r="U106" s="188"/>
      <c r="V106" s="188"/>
      <c r="W106" s="188"/>
      <c r="X106" s="188"/>
      <c r="Y106" s="188"/>
      <c r="Z106" s="188"/>
      <c r="AA106" s="188"/>
      <c r="AB106" s="188"/>
      <c r="AC106" s="188"/>
      <c r="AD106" s="188"/>
      <c r="AE106" s="188"/>
      <c r="AF106" s="188"/>
      <c r="AG106" s="188"/>
      <c r="AH106" s="188"/>
      <c r="AI106" s="188"/>
      <c r="AJ106" s="188"/>
      <c r="AK106" s="188"/>
      <c r="AL106" s="188"/>
      <c r="AM106" s="188"/>
      <c r="AN106" s="188"/>
      <c r="AO106" s="188"/>
      <c r="AP106" s="188"/>
      <c r="AQ106" s="188"/>
      <c r="AR106" s="188"/>
      <c r="AS106" s="188"/>
      <c r="AT106" s="188"/>
      <c r="AU106" s="188"/>
      <c r="AV106" s="188"/>
      <c r="AW106" s="188"/>
      <c r="AX106" s="188"/>
      <c r="AY106" s="188"/>
      <c r="AZ106" s="188"/>
      <c r="BA106" s="188"/>
      <c r="BB106" s="188"/>
      <c r="BC106" s="188"/>
      <c r="BD106" s="188"/>
      <c r="BE106" s="188"/>
      <c r="BF106" s="188"/>
      <c r="BG106" s="188"/>
      <c r="BH106" s="188"/>
      <c r="BI106" s="188"/>
      <c r="BJ106" s="188"/>
      <c r="BK106" s="188"/>
      <c r="BL106" s="188"/>
      <c r="BM106" s="188"/>
      <c r="BN106" s="188"/>
      <c r="BO106" s="188"/>
      <c r="BP106" s="188"/>
      <c r="BQ106" s="188"/>
      <c r="BR106" s="188"/>
      <c r="BS106" s="188"/>
      <c r="BT106" s="188"/>
      <c r="BU106" s="188"/>
      <c r="BV106" s="188"/>
      <c r="BW106" s="188"/>
      <c r="BX106" s="188"/>
      <c r="BY106" s="188"/>
      <c r="BZ106" s="188"/>
      <c r="CA106" s="188"/>
      <c r="CB106" s="188"/>
      <c r="CC106" s="188"/>
      <c r="CD106" s="188"/>
      <c r="CE106" s="188"/>
      <c r="CF106" s="188"/>
      <c r="CG106" s="188"/>
      <c r="CH106" s="188"/>
      <c r="CI106" s="188"/>
      <c r="CJ106" s="188"/>
      <c r="CK106" s="188"/>
      <c r="CL106" s="188"/>
      <c r="CM106" s="188"/>
      <c r="CN106" s="188"/>
      <c r="CO106" s="188"/>
      <c r="CP106" s="188"/>
      <c r="CQ106" s="188"/>
      <c r="CR106" s="188"/>
      <c r="CS106" s="188"/>
      <c r="CT106" s="188"/>
      <c r="CU106" s="188"/>
      <c r="CV106" s="188"/>
      <c r="CW106" s="188"/>
      <c r="CX106" s="188"/>
      <c r="CY106" s="188"/>
      <c r="CZ106" s="188"/>
      <c r="DA106" s="188"/>
      <c r="DB106" s="188"/>
      <c r="DC106" s="188"/>
      <c r="DD106" s="188"/>
      <c r="DE106" s="188"/>
      <c r="DF106" s="188"/>
      <c r="DG106" s="188"/>
      <c r="DH106" s="188"/>
      <c r="DI106" s="188"/>
      <c r="DJ106" s="188"/>
      <c r="DK106" s="188"/>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c r="FL106" s="139"/>
      <c r="FM106" s="139"/>
      <c r="FN106" s="139"/>
      <c r="FO106" s="139"/>
      <c r="FP106" s="139"/>
      <c r="FQ106" s="139"/>
      <c r="FR106" s="139"/>
      <c r="FS106" s="139"/>
      <c r="FT106" s="139"/>
      <c r="FU106" s="139"/>
      <c r="FV106" s="139"/>
      <c r="FW106" s="139"/>
      <c r="FX106" s="139"/>
      <c r="FY106" s="139"/>
      <c r="FZ106" s="139"/>
      <c r="GA106" s="139"/>
      <c r="GB106" s="139"/>
      <c r="GC106" s="139"/>
      <c r="GD106" s="139"/>
      <c r="GE106" s="139"/>
      <c r="GF106" s="139"/>
      <c r="GG106" s="139"/>
      <c r="GH106" s="139"/>
      <c r="GI106" s="139"/>
      <c r="GJ106" s="139"/>
      <c r="GK106" s="139"/>
      <c r="GL106" s="139"/>
      <c r="GM106" s="139"/>
      <c r="GN106" s="139"/>
      <c r="GO106" s="139"/>
      <c r="GP106" s="139"/>
      <c r="GQ106" s="139"/>
      <c r="GR106" s="139"/>
      <c r="GS106" s="139"/>
      <c r="GT106" s="139"/>
      <c r="GU106" s="139"/>
      <c r="GV106" s="139"/>
      <c r="GW106" s="139"/>
      <c r="GX106" s="139"/>
      <c r="GY106" s="139"/>
      <c r="GZ106" s="139"/>
      <c r="HA106" s="139"/>
      <c r="HB106" s="139"/>
      <c r="HC106" s="139"/>
      <c r="HD106" s="139"/>
      <c r="HE106" s="139"/>
      <c r="HF106" s="139"/>
      <c r="HG106" s="139"/>
      <c r="HH106" s="139"/>
      <c r="HI106" s="139"/>
      <c r="HJ106" s="139"/>
      <c r="HK106" s="139"/>
      <c r="HL106" s="139"/>
      <c r="HM106" s="139"/>
      <c r="HN106" s="139"/>
      <c r="HO106" s="139"/>
      <c r="HP106" s="139"/>
      <c r="HQ106" s="139"/>
      <c r="HR106" s="139"/>
      <c r="HS106" s="139"/>
      <c r="HT106" s="139"/>
      <c r="HU106" s="139"/>
      <c r="HV106" s="139"/>
      <c r="HW106" s="139"/>
      <c r="HX106" s="139"/>
      <c r="HY106" s="139"/>
      <c r="HZ106" s="139"/>
      <c r="IA106" s="139"/>
      <c r="IB106" s="139"/>
      <c r="IC106" s="139"/>
      <c r="ID106" s="139"/>
      <c r="IE106" s="139"/>
      <c r="IF106" s="139"/>
      <c r="IG106" s="139"/>
      <c r="IH106" s="139"/>
      <c r="II106" s="139"/>
      <c r="IJ106" s="139"/>
      <c r="IK106" s="139"/>
      <c r="IL106" s="139"/>
      <c r="IM106" s="139"/>
      <c r="IN106" s="139"/>
      <c r="IO106" s="139"/>
      <c r="IP106" s="139"/>
      <c r="IQ106" s="139"/>
      <c r="IR106" s="139"/>
      <c r="IS106" s="139"/>
      <c r="IT106" s="139"/>
      <c r="IU106" s="139"/>
    </row>
    <row r="107" spans="1:255" s="106" customFormat="1" ht="27" customHeight="1" x14ac:dyDescent="0.25">
      <c r="A107" s="90" t="s">
        <v>317</v>
      </c>
      <c r="B107" s="140">
        <v>10</v>
      </c>
      <c r="C107" s="140" t="s">
        <v>135</v>
      </c>
      <c r="D107" s="93" t="s">
        <v>301</v>
      </c>
      <c r="E107" s="141">
        <v>39638518</v>
      </c>
      <c r="F107" s="95">
        <f t="shared" ref="F107:F112" si="33">+E107-H107-K107</f>
        <v>16558322</v>
      </c>
      <c r="G107" s="96">
        <f t="shared" si="28"/>
        <v>0.41773312513853317</v>
      </c>
      <c r="H107" s="97">
        <v>0</v>
      </c>
      <c r="I107" s="95">
        <v>16558322</v>
      </c>
      <c r="J107" s="99">
        <f t="shared" ref="J107:J109" si="34">+I107/F107</f>
        <v>1</v>
      </c>
      <c r="K107" s="365">
        <v>23080196</v>
      </c>
      <c r="L107" s="144" t="s">
        <v>487</v>
      </c>
      <c r="M107" s="93" t="s">
        <v>488</v>
      </c>
      <c r="N107" s="103"/>
      <c r="O107" s="103"/>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c r="AK107" s="104"/>
      <c r="AL107" s="104"/>
      <c r="AM107" s="104"/>
      <c r="AN107" s="104"/>
      <c r="AO107" s="104"/>
      <c r="AP107" s="104"/>
      <c r="AQ107" s="104"/>
      <c r="AR107" s="104"/>
      <c r="AS107" s="104"/>
      <c r="AT107" s="104"/>
      <c r="AU107" s="104"/>
      <c r="AV107" s="104"/>
      <c r="AW107" s="104"/>
      <c r="AX107" s="104"/>
      <c r="AY107" s="104"/>
      <c r="AZ107" s="104"/>
      <c r="BA107" s="104"/>
      <c r="BB107" s="104"/>
      <c r="BC107" s="104"/>
      <c r="BD107" s="104"/>
      <c r="BE107" s="104"/>
      <c r="BF107" s="104"/>
      <c r="BG107" s="104"/>
      <c r="BH107" s="104"/>
      <c r="BI107" s="104"/>
      <c r="BJ107" s="104"/>
      <c r="BK107" s="104"/>
      <c r="BL107" s="104"/>
      <c r="BM107" s="104"/>
      <c r="BN107" s="104"/>
      <c r="BO107" s="104"/>
      <c r="BP107" s="104"/>
      <c r="BQ107" s="104"/>
      <c r="BR107" s="104"/>
      <c r="BS107" s="104"/>
      <c r="BT107" s="104"/>
      <c r="BU107" s="104"/>
      <c r="BV107" s="104"/>
      <c r="BW107" s="104"/>
      <c r="BX107" s="104"/>
      <c r="BY107" s="104"/>
      <c r="BZ107" s="104"/>
      <c r="CA107" s="104"/>
      <c r="CB107" s="104"/>
      <c r="CC107" s="104"/>
      <c r="CD107" s="104"/>
      <c r="CE107" s="104"/>
      <c r="CF107" s="104"/>
      <c r="CG107" s="104"/>
      <c r="CH107" s="104"/>
      <c r="CI107" s="104"/>
      <c r="CJ107" s="104"/>
      <c r="CK107" s="104"/>
      <c r="CL107" s="104"/>
      <c r="CM107" s="104"/>
      <c r="CN107" s="104"/>
      <c r="CO107" s="104"/>
      <c r="CP107" s="104"/>
      <c r="CQ107" s="104"/>
      <c r="CR107" s="104"/>
      <c r="CS107" s="104"/>
      <c r="CT107" s="104"/>
      <c r="CU107" s="104"/>
      <c r="CV107" s="104"/>
      <c r="CW107" s="104"/>
      <c r="CX107" s="104"/>
      <c r="CY107" s="104"/>
      <c r="CZ107" s="104"/>
      <c r="DA107" s="104"/>
      <c r="DB107" s="104"/>
      <c r="DC107" s="104"/>
      <c r="DD107" s="104"/>
      <c r="DE107" s="104"/>
      <c r="DF107" s="104"/>
      <c r="DG107" s="104"/>
      <c r="DH107" s="104"/>
      <c r="DI107" s="104"/>
      <c r="DJ107" s="104"/>
      <c r="DK107" s="104"/>
      <c r="DL107" s="105"/>
      <c r="DM107" s="105"/>
      <c r="DN107" s="105"/>
      <c r="DO107" s="105"/>
      <c r="DP107" s="105"/>
      <c r="DQ107" s="105"/>
      <c r="DR107" s="105"/>
      <c r="DS107" s="105"/>
      <c r="DT107" s="105"/>
      <c r="DU107" s="105"/>
      <c r="DV107" s="105"/>
      <c r="DW107" s="105"/>
      <c r="DX107" s="105"/>
      <c r="DY107" s="105"/>
      <c r="DZ107" s="105"/>
      <c r="EA107" s="105"/>
      <c r="EB107" s="105"/>
      <c r="EC107" s="105"/>
      <c r="ED107" s="105"/>
      <c r="EE107" s="105"/>
      <c r="EF107" s="105"/>
      <c r="EG107" s="105"/>
      <c r="EH107" s="105"/>
      <c r="EI107" s="105"/>
      <c r="EJ107" s="105"/>
      <c r="EK107" s="105"/>
      <c r="EL107" s="105"/>
      <c r="EM107" s="105"/>
      <c r="EN107" s="105"/>
      <c r="EO107" s="105"/>
      <c r="EP107" s="105"/>
      <c r="EQ107" s="105"/>
      <c r="ER107" s="105"/>
      <c r="ES107" s="105"/>
      <c r="ET107" s="105"/>
      <c r="EU107" s="105"/>
      <c r="EV107" s="105"/>
      <c r="EW107" s="105"/>
      <c r="EX107" s="105"/>
      <c r="EY107" s="105"/>
      <c r="EZ107" s="105"/>
      <c r="FA107" s="105"/>
      <c r="FB107" s="105"/>
      <c r="FC107" s="105"/>
      <c r="FD107" s="105"/>
      <c r="FE107" s="105"/>
      <c r="FF107" s="105"/>
      <c r="FG107" s="105"/>
      <c r="FH107" s="105"/>
      <c r="FI107" s="105"/>
      <c r="FJ107" s="105"/>
      <c r="FK107" s="105"/>
      <c r="FL107" s="105"/>
      <c r="FM107" s="105"/>
      <c r="FN107" s="105"/>
      <c r="FO107" s="105"/>
      <c r="FP107" s="105"/>
      <c r="FQ107" s="105"/>
      <c r="FR107" s="105"/>
      <c r="FS107" s="105"/>
      <c r="FT107" s="105"/>
      <c r="FU107" s="105"/>
      <c r="FV107" s="105"/>
      <c r="FW107" s="105"/>
      <c r="FX107" s="105"/>
      <c r="FY107" s="105"/>
      <c r="FZ107" s="105"/>
      <c r="GA107" s="105"/>
      <c r="GB107" s="105"/>
      <c r="GC107" s="105"/>
      <c r="GD107" s="105"/>
      <c r="GE107" s="105"/>
      <c r="GF107" s="105"/>
      <c r="GG107" s="105"/>
      <c r="GH107" s="105"/>
      <c r="GI107" s="105"/>
      <c r="GJ107" s="105"/>
      <c r="GK107" s="105"/>
      <c r="GL107" s="105"/>
      <c r="GM107" s="105"/>
      <c r="GN107" s="105"/>
      <c r="GO107" s="105"/>
      <c r="GP107" s="105"/>
      <c r="GQ107" s="105"/>
      <c r="GR107" s="105"/>
      <c r="GS107" s="105"/>
      <c r="GT107" s="105"/>
      <c r="GU107" s="105"/>
      <c r="GV107" s="105"/>
      <c r="GW107" s="105"/>
      <c r="GX107" s="105"/>
      <c r="GY107" s="105"/>
      <c r="GZ107" s="105"/>
      <c r="HA107" s="105"/>
      <c r="HB107" s="105"/>
      <c r="HC107" s="105"/>
      <c r="HD107" s="105"/>
      <c r="HE107" s="105"/>
      <c r="HF107" s="105"/>
      <c r="HG107" s="105"/>
      <c r="HH107" s="105"/>
      <c r="HI107" s="105"/>
      <c r="HJ107" s="105"/>
      <c r="HK107" s="105"/>
      <c r="HL107" s="105"/>
      <c r="HM107" s="105"/>
      <c r="HN107" s="105"/>
      <c r="HO107" s="105"/>
      <c r="HP107" s="105"/>
      <c r="HQ107" s="105"/>
      <c r="HR107" s="105"/>
      <c r="HS107" s="105"/>
      <c r="HT107" s="105"/>
      <c r="HU107" s="105"/>
      <c r="HV107" s="105"/>
      <c r="HW107" s="105"/>
      <c r="HX107" s="105"/>
      <c r="HY107" s="105"/>
      <c r="HZ107" s="105"/>
      <c r="IA107" s="105"/>
      <c r="IB107" s="105"/>
      <c r="IC107" s="105"/>
      <c r="ID107" s="105"/>
      <c r="IE107" s="105"/>
      <c r="IF107" s="105"/>
      <c r="IG107" s="105"/>
      <c r="IH107" s="105"/>
      <c r="II107" s="105"/>
      <c r="IJ107" s="105"/>
      <c r="IK107" s="105"/>
      <c r="IL107" s="105"/>
      <c r="IM107" s="105"/>
      <c r="IN107" s="105"/>
      <c r="IO107" s="105"/>
      <c r="IP107" s="105"/>
      <c r="IQ107" s="105"/>
      <c r="IR107" s="105"/>
      <c r="IS107" s="105"/>
      <c r="IT107" s="105"/>
      <c r="IU107" s="105"/>
    </row>
    <row r="108" spans="1:255" s="120" customFormat="1" ht="27" customHeight="1" x14ac:dyDescent="0.25">
      <c r="A108" s="107" t="s">
        <v>317</v>
      </c>
      <c r="B108" s="145">
        <v>10</v>
      </c>
      <c r="C108" s="145" t="s">
        <v>135</v>
      </c>
      <c r="D108" s="110" t="s">
        <v>307</v>
      </c>
      <c r="E108" s="111">
        <v>46934432</v>
      </c>
      <c r="F108" s="95">
        <f t="shared" si="33"/>
        <v>46924267.479999997</v>
      </c>
      <c r="G108" s="96">
        <f t="shared" si="28"/>
        <v>0.99978343149012638</v>
      </c>
      <c r="H108" s="112">
        <v>0</v>
      </c>
      <c r="I108" s="175"/>
      <c r="J108" s="99">
        <f t="shared" si="34"/>
        <v>0</v>
      </c>
      <c r="K108" s="366">
        <f>10164.52</f>
        <v>10164.52</v>
      </c>
      <c r="L108" s="330" t="s">
        <v>489</v>
      </c>
      <c r="M108" s="110" t="s">
        <v>490</v>
      </c>
      <c r="N108" s="117"/>
      <c r="O108" s="117"/>
      <c r="P108" s="118"/>
      <c r="Q108" s="118"/>
      <c r="R108" s="118"/>
      <c r="S108" s="118"/>
      <c r="T108" s="118"/>
      <c r="U108" s="118"/>
      <c r="V108" s="118"/>
      <c r="W108" s="118"/>
      <c r="X108" s="118"/>
      <c r="Y108" s="118"/>
      <c r="Z108" s="118"/>
      <c r="AA108" s="118"/>
      <c r="AB108" s="118"/>
      <c r="AC108" s="118"/>
      <c r="AD108" s="118"/>
      <c r="AE108" s="118"/>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c r="AZ108" s="118"/>
      <c r="BA108" s="118"/>
      <c r="BB108" s="118"/>
      <c r="BC108" s="118"/>
      <c r="BD108" s="118"/>
      <c r="BE108" s="118"/>
      <c r="BF108" s="118"/>
      <c r="BG108" s="118"/>
      <c r="BH108" s="118"/>
      <c r="BI108" s="118"/>
      <c r="BJ108" s="118"/>
      <c r="BK108" s="118"/>
      <c r="BL108" s="118"/>
      <c r="BM108" s="118"/>
      <c r="BN108" s="118"/>
      <c r="BO108" s="118"/>
      <c r="BP108" s="118"/>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8"/>
      <c r="CS108" s="118"/>
      <c r="CT108" s="118"/>
      <c r="CU108" s="118"/>
      <c r="CV108" s="118"/>
      <c r="CW108" s="118"/>
      <c r="CX108" s="118"/>
      <c r="CY108" s="118"/>
      <c r="CZ108" s="118"/>
      <c r="DA108" s="118"/>
      <c r="DB108" s="118"/>
      <c r="DC108" s="118"/>
      <c r="DD108" s="118"/>
      <c r="DE108" s="118"/>
      <c r="DF108" s="118"/>
      <c r="DG108" s="118"/>
      <c r="DH108" s="118"/>
      <c r="DI108" s="118"/>
      <c r="DJ108" s="118"/>
      <c r="DK108" s="118"/>
      <c r="DL108" s="119"/>
      <c r="DM108" s="119"/>
      <c r="DN108" s="119"/>
      <c r="DO108" s="119"/>
      <c r="DP108" s="119"/>
      <c r="DQ108" s="119"/>
      <c r="DR108" s="119"/>
      <c r="DS108" s="119"/>
      <c r="DT108" s="119"/>
      <c r="DU108" s="119"/>
      <c r="DV108" s="119"/>
      <c r="DW108" s="119"/>
      <c r="DX108" s="119"/>
      <c r="DY108" s="119"/>
      <c r="DZ108" s="119"/>
      <c r="EA108" s="119"/>
      <c r="EB108" s="119"/>
      <c r="EC108" s="119"/>
      <c r="ED108" s="119"/>
      <c r="EE108" s="119"/>
      <c r="EF108" s="119"/>
      <c r="EG108" s="119"/>
      <c r="EH108" s="119"/>
      <c r="EI108" s="119"/>
      <c r="EJ108" s="119"/>
      <c r="EK108" s="119"/>
      <c r="EL108" s="119"/>
      <c r="EM108" s="119"/>
      <c r="EN108" s="119"/>
      <c r="EO108" s="119"/>
      <c r="EP108" s="119"/>
      <c r="EQ108" s="119"/>
      <c r="ER108" s="119"/>
      <c r="ES108" s="119"/>
      <c r="ET108" s="119"/>
      <c r="EU108" s="119"/>
      <c r="EV108" s="119"/>
      <c r="EW108" s="119"/>
      <c r="EX108" s="119"/>
      <c r="EY108" s="119"/>
      <c r="EZ108" s="119"/>
      <c r="FA108" s="119"/>
      <c r="FB108" s="119"/>
      <c r="FC108" s="119"/>
      <c r="FD108" s="119"/>
      <c r="FE108" s="119"/>
      <c r="FF108" s="119"/>
      <c r="FG108" s="119"/>
      <c r="FH108" s="119"/>
      <c r="FI108" s="119"/>
      <c r="FJ108" s="119"/>
      <c r="FK108" s="119"/>
      <c r="FL108" s="119"/>
      <c r="FM108" s="119"/>
      <c r="FN108" s="119"/>
      <c r="FO108" s="119"/>
      <c r="FP108" s="119"/>
      <c r="FQ108" s="119"/>
      <c r="FR108" s="119"/>
      <c r="FS108" s="119"/>
      <c r="FT108" s="119"/>
      <c r="FU108" s="119"/>
      <c r="FV108" s="119"/>
      <c r="FW108" s="119"/>
      <c r="FX108" s="119"/>
      <c r="FY108" s="119"/>
      <c r="FZ108" s="119"/>
      <c r="GA108" s="119"/>
      <c r="GB108" s="119"/>
      <c r="GC108" s="119"/>
      <c r="GD108" s="119"/>
      <c r="GE108" s="119"/>
      <c r="GF108" s="119"/>
      <c r="GG108" s="119"/>
      <c r="GH108" s="119"/>
      <c r="GI108" s="119"/>
      <c r="GJ108" s="119"/>
      <c r="GK108" s="119"/>
      <c r="GL108" s="119"/>
      <c r="GM108" s="119"/>
      <c r="GN108" s="119"/>
      <c r="GO108" s="119"/>
      <c r="GP108" s="119"/>
      <c r="GQ108" s="119"/>
      <c r="GR108" s="119"/>
      <c r="GS108" s="119"/>
      <c r="GT108" s="119"/>
      <c r="GU108" s="119"/>
      <c r="GV108" s="119"/>
      <c r="GW108" s="119"/>
      <c r="GX108" s="119"/>
      <c r="GY108" s="119"/>
      <c r="GZ108" s="119"/>
      <c r="HA108" s="119"/>
      <c r="HB108" s="119"/>
      <c r="HC108" s="119"/>
      <c r="HD108" s="119"/>
      <c r="HE108" s="119"/>
      <c r="HF108" s="119"/>
      <c r="HG108" s="119"/>
      <c r="HH108" s="119"/>
      <c r="HI108" s="119"/>
      <c r="HJ108" s="119"/>
      <c r="HK108" s="119"/>
      <c r="HL108" s="119"/>
      <c r="HM108" s="119"/>
      <c r="HN108" s="119"/>
      <c r="HO108" s="119"/>
      <c r="HP108" s="119"/>
      <c r="HQ108" s="119"/>
      <c r="HR108" s="119"/>
      <c r="HS108" s="119"/>
      <c r="HT108" s="119"/>
      <c r="HU108" s="119"/>
      <c r="HV108" s="119"/>
      <c r="HW108" s="119"/>
      <c r="HX108" s="119"/>
      <c r="HY108" s="119"/>
      <c r="HZ108" s="119"/>
      <c r="IA108" s="119"/>
      <c r="IB108" s="119"/>
      <c r="IC108" s="119"/>
      <c r="ID108" s="119"/>
      <c r="IE108" s="119"/>
      <c r="IF108" s="119"/>
      <c r="IG108" s="119"/>
      <c r="IH108" s="119"/>
      <c r="II108" s="119"/>
      <c r="IJ108" s="119"/>
      <c r="IK108" s="119"/>
      <c r="IL108" s="119"/>
      <c r="IM108" s="119"/>
      <c r="IN108" s="119"/>
      <c r="IO108" s="119"/>
      <c r="IP108" s="119"/>
      <c r="IQ108" s="119"/>
      <c r="IR108" s="119"/>
      <c r="IS108" s="119"/>
      <c r="IT108" s="119"/>
      <c r="IU108" s="119"/>
    </row>
    <row r="109" spans="1:255" s="181" customFormat="1" ht="27" customHeight="1" thickBot="1" x14ac:dyDescent="0.3">
      <c r="A109" s="122" t="s">
        <v>317</v>
      </c>
      <c r="B109" s="163">
        <v>10</v>
      </c>
      <c r="C109" s="163" t="s">
        <v>135</v>
      </c>
      <c r="D109" s="125" t="s">
        <v>310</v>
      </c>
      <c r="E109" s="126">
        <f>221557573-53251</f>
        <v>221504322</v>
      </c>
      <c r="F109" s="95">
        <f t="shared" si="33"/>
        <v>221504322</v>
      </c>
      <c r="G109" s="96">
        <f t="shared" si="28"/>
        <v>1</v>
      </c>
      <c r="H109" s="127">
        <v>0</v>
      </c>
      <c r="I109" s="177">
        <v>116986568</v>
      </c>
      <c r="J109" s="99">
        <f t="shared" si="34"/>
        <v>0.52814575780602602</v>
      </c>
      <c r="K109" s="367">
        <v>0</v>
      </c>
      <c r="L109" s="357" t="s">
        <v>491</v>
      </c>
      <c r="M109" s="125" t="s">
        <v>492</v>
      </c>
      <c r="N109" s="178"/>
      <c r="O109" s="178"/>
      <c r="P109" s="179"/>
      <c r="Q109" s="179"/>
      <c r="R109" s="179"/>
      <c r="S109" s="179"/>
      <c r="T109" s="179"/>
      <c r="U109" s="179"/>
      <c r="V109" s="179"/>
      <c r="W109" s="179"/>
      <c r="X109" s="179"/>
      <c r="Y109" s="179"/>
      <c r="Z109" s="179"/>
      <c r="AA109" s="179"/>
      <c r="AB109" s="179"/>
      <c r="AC109" s="179"/>
      <c r="AD109" s="179"/>
      <c r="AE109" s="179"/>
      <c r="AF109" s="179"/>
      <c r="AG109" s="179"/>
      <c r="AH109" s="179"/>
      <c r="AI109" s="179"/>
      <c r="AJ109" s="179"/>
      <c r="AK109" s="179"/>
      <c r="AL109" s="179"/>
      <c r="AM109" s="179"/>
      <c r="AN109" s="179"/>
      <c r="AO109" s="179"/>
      <c r="AP109" s="179"/>
      <c r="AQ109" s="179"/>
      <c r="AR109" s="179"/>
      <c r="AS109" s="179"/>
      <c r="AT109" s="179"/>
      <c r="AU109" s="179"/>
      <c r="AV109" s="179"/>
      <c r="AW109" s="179"/>
      <c r="AX109" s="179"/>
      <c r="AY109" s="179"/>
      <c r="AZ109" s="179"/>
      <c r="BA109" s="179"/>
      <c r="BB109" s="179"/>
      <c r="BC109" s="179"/>
      <c r="BD109" s="179"/>
      <c r="BE109" s="179"/>
      <c r="BF109" s="179"/>
      <c r="BG109" s="179"/>
      <c r="BH109" s="179"/>
      <c r="BI109" s="179"/>
      <c r="BJ109" s="179"/>
      <c r="BK109" s="179"/>
      <c r="BL109" s="179"/>
      <c r="BM109" s="179"/>
      <c r="BN109" s="179"/>
      <c r="BO109" s="179"/>
      <c r="BP109" s="179"/>
      <c r="BQ109" s="179"/>
      <c r="BR109" s="179"/>
      <c r="BS109" s="179"/>
      <c r="BT109" s="179"/>
      <c r="BU109" s="179"/>
      <c r="BV109" s="179"/>
      <c r="BW109" s="179"/>
      <c r="BX109" s="179"/>
      <c r="BY109" s="179"/>
      <c r="BZ109" s="179"/>
      <c r="CA109" s="179"/>
      <c r="CB109" s="179"/>
      <c r="CC109" s="179"/>
      <c r="CD109" s="179"/>
      <c r="CE109" s="179"/>
      <c r="CF109" s="179"/>
      <c r="CG109" s="179"/>
      <c r="CH109" s="179"/>
      <c r="CI109" s="179"/>
      <c r="CJ109" s="179"/>
      <c r="CK109" s="179"/>
      <c r="CL109" s="179"/>
      <c r="CM109" s="179"/>
      <c r="CN109" s="179"/>
      <c r="CO109" s="179"/>
      <c r="CP109" s="179"/>
      <c r="CQ109" s="179"/>
      <c r="CR109" s="179"/>
      <c r="CS109" s="179"/>
      <c r="CT109" s="179"/>
      <c r="CU109" s="179"/>
      <c r="CV109" s="179"/>
      <c r="CW109" s="179"/>
      <c r="CX109" s="179"/>
      <c r="CY109" s="179"/>
      <c r="CZ109" s="179"/>
      <c r="DA109" s="179"/>
      <c r="DB109" s="179"/>
      <c r="DC109" s="179"/>
      <c r="DD109" s="179"/>
      <c r="DE109" s="179"/>
      <c r="DF109" s="179"/>
      <c r="DG109" s="179"/>
      <c r="DH109" s="179"/>
      <c r="DI109" s="179"/>
      <c r="DJ109" s="179"/>
      <c r="DK109" s="179"/>
      <c r="DL109" s="180"/>
      <c r="DM109" s="180"/>
      <c r="DN109" s="180"/>
      <c r="DO109" s="180"/>
      <c r="DP109" s="180"/>
      <c r="DQ109" s="180"/>
      <c r="DR109" s="180"/>
      <c r="DS109" s="180"/>
      <c r="DT109" s="180"/>
      <c r="DU109" s="180"/>
      <c r="DV109" s="180"/>
      <c r="DW109" s="180"/>
      <c r="DX109" s="180"/>
      <c r="DY109" s="180"/>
      <c r="DZ109" s="180"/>
      <c r="EA109" s="180"/>
      <c r="EB109" s="180"/>
      <c r="EC109" s="180"/>
      <c r="ED109" s="180"/>
      <c r="EE109" s="180"/>
      <c r="EF109" s="180"/>
      <c r="EG109" s="180"/>
      <c r="EH109" s="180"/>
      <c r="EI109" s="180"/>
      <c r="EJ109" s="180"/>
      <c r="EK109" s="180"/>
      <c r="EL109" s="180"/>
      <c r="EM109" s="180"/>
      <c r="EN109" s="180"/>
      <c r="EO109" s="180"/>
      <c r="EP109" s="180"/>
      <c r="EQ109" s="180"/>
      <c r="ER109" s="180"/>
      <c r="ES109" s="180"/>
      <c r="ET109" s="180"/>
      <c r="EU109" s="180"/>
      <c r="EV109" s="180"/>
      <c r="EW109" s="180"/>
      <c r="EX109" s="180"/>
      <c r="EY109" s="180"/>
      <c r="EZ109" s="180"/>
      <c r="FA109" s="180"/>
      <c r="FB109" s="180"/>
      <c r="FC109" s="180"/>
      <c r="FD109" s="180"/>
      <c r="FE109" s="180"/>
      <c r="FF109" s="180"/>
      <c r="FG109" s="180"/>
      <c r="FH109" s="180"/>
      <c r="FI109" s="180"/>
      <c r="FJ109" s="180"/>
      <c r="FK109" s="180"/>
      <c r="FL109" s="180"/>
      <c r="FM109" s="180"/>
      <c r="FN109" s="180"/>
      <c r="FO109" s="180"/>
      <c r="FP109" s="180"/>
      <c r="FQ109" s="180"/>
      <c r="FR109" s="180"/>
      <c r="FS109" s="180"/>
      <c r="FT109" s="180"/>
      <c r="FU109" s="180"/>
      <c r="FV109" s="180"/>
      <c r="FW109" s="180"/>
      <c r="FX109" s="180"/>
      <c r="FY109" s="180"/>
      <c r="FZ109" s="180"/>
      <c r="GA109" s="180"/>
      <c r="GB109" s="180"/>
      <c r="GC109" s="180"/>
      <c r="GD109" s="180"/>
      <c r="GE109" s="180"/>
      <c r="GF109" s="180"/>
      <c r="GG109" s="180"/>
      <c r="GH109" s="180"/>
      <c r="GI109" s="180"/>
      <c r="GJ109" s="180"/>
      <c r="GK109" s="180"/>
      <c r="GL109" s="180"/>
      <c r="GM109" s="180"/>
      <c r="GN109" s="180"/>
      <c r="GO109" s="180"/>
      <c r="GP109" s="180"/>
      <c r="GQ109" s="180"/>
      <c r="GR109" s="180"/>
      <c r="GS109" s="180"/>
      <c r="GT109" s="180"/>
      <c r="GU109" s="180"/>
      <c r="GV109" s="180"/>
      <c r="GW109" s="180"/>
      <c r="GX109" s="180"/>
      <c r="GY109" s="180"/>
      <c r="GZ109" s="180"/>
      <c r="HA109" s="180"/>
      <c r="HB109" s="180"/>
      <c r="HC109" s="180"/>
      <c r="HD109" s="180"/>
      <c r="HE109" s="180"/>
      <c r="HF109" s="180"/>
      <c r="HG109" s="180"/>
      <c r="HH109" s="180"/>
      <c r="HI109" s="180"/>
      <c r="HJ109" s="180"/>
      <c r="HK109" s="180"/>
      <c r="HL109" s="180"/>
      <c r="HM109" s="180"/>
      <c r="HN109" s="180"/>
      <c r="HO109" s="180"/>
      <c r="HP109" s="180"/>
      <c r="HQ109" s="180"/>
      <c r="HR109" s="180"/>
      <c r="HS109" s="180"/>
      <c r="HT109" s="180"/>
      <c r="HU109" s="180"/>
      <c r="HV109" s="180"/>
      <c r="HW109" s="180"/>
      <c r="HX109" s="180"/>
      <c r="HY109" s="180"/>
      <c r="HZ109" s="180"/>
      <c r="IA109" s="180"/>
      <c r="IB109" s="180"/>
      <c r="IC109" s="180"/>
      <c r="ID109" s="180"/>
      <c r="IE109" s="180"/>
      <c r="IF109" s="180"/>
      <c r="IG109" s="180"/>
      <c r="IH109" s="180"/>
      <c r="II109" s="180"/>
      <c r="IJ109" s="180"/>
      <c r="IK109" s="180"/>
      <c r="IL109" s="180"/>
      <c r="IM109" s="180"/>
      <c r="IN109" s="180"/>
      <c r="IO109" s="180"/>
      <c r="IP109" s="180"/>
      <c r="IQ109" s="180"/>
      <c r="IR109" s="180"/>
      <c r="IS109" s="180"/>
      <c r="IT109" s="180"/>
      <c r="IU109" s="180"/>
    </row>
    <row r="110" spans="1:255" s="86" customFormat="1" ht="27" customHeight="1" thickBot="1" x14ac:dyDescent="0.3">
      <c r="A110" s="79" t="s">
        <v>493</v>
      </c>
      <c r="B110" s="80"/>
      <c r="C110" s="80"/>
      <c r="D110" s="81"/>
      <c r="E110" s="315">
        <f>SUM(E111:E112)</f>
        <v>16470000</v>
      </c>
      <c r="F110" s="315">
        <f>SUM(F111:F112)</f>
        <v>15589225</v>
      </c>
      <c r="G110" s="167">
        <f>+F110/E110</f>
        <v>0.94652246508803883</v>
      </c>
      <c r="H110" s="368">
        <f>SUM(H111:H112)</f>
        <v>0</v>
      </c>
      <c r="I110" s="315">
        <f>SUM(I111:I112)</f>
        <v>10599225</v>
      </c>
      <c r="J110" s="169">
        <f>+I110/F110</f>
        <v>0.67990711533126247</v>
      </c>
      <c r="K110" s="369">
        <f>+K111+K112</f>
        <v>880775</v>
      </c>
      <c r="L110" s="82"/>
      <c r="M110" s="323"/>
      <c r="N110" s="187"/>
      <c r="O110" s="187"/>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8"/>
      <c r="AU110" s="188"/>
      <c r="AV110" s="188"/>
      <c r="AW110" s="188"/>
      <c r="AX110" s="188"/>
      <c r="AY110" s="188"/>
      <c r="AZ110" s="188"/>
      <c r="BA110" s="188"/>
      <c r="BB110" s="188"/>
      <c r="BC110" s="188"/>
      <c r="BD110" s="188"/>
      <c r="BE110" s="188"/>
      <c r="BF110" s="188"/>
      <c r="BG110" s="188"/>
      <c r="BH110" s="188"/>
      <c r="BI110" s="188"/>
      <c r="BJ110" s="188"/>
      <c r="BK110" s="188"/>
      <c r="BL110" s="188"/>
      <c r="BM110" s="188"/>
      <c r="BN110" s="188"/>
      <c r="BO110" s="188"/>
      <c r="BP110" s="188"/>
      <c r="BQ110" s="188"/>
      <c r="BR110" s="188"/>
      <c r="BS110" s="188"/>
      <c r="BT110" s="188"/>
      <c r="BU110" s="188"/>
      <c r="BV110" s="188"/>
      <c r="BW110" s="188"/>
      <c r="BX110" s="188"/>
      <c r="BY110" s="188"/>
      <c r="BZ110" s="188"/>
      <c r="CA110" s="188"/>
      <c r="CB110" s="188"/>
      <c r="CC110" s="188"/>
      <c r="CD110" s="188"/>
      <c r="CE110" s="188"/>
      <c r="CF110" s="188"/>
      <c r="CG110" s="188"/>
      <c r="CH110" s="188"/>
      <c r="CI110" s="188"/>
      <c r="CJ110" s="188"/>
      <c r="CK110" s="188"/>
      <c r="CL110" s="188"/>
      <c r="CM110" s="188"/>
      <c r="CN110" s="188"/>
      <c r="CO110" s="188"/>
      <c r="CP110" s="188"/>
      <c r="CQ110" s="188"/>
      <c r="CR110" s="188"/>
      <c r="CS110" s="188"/>
      <c r="CT110" s="188"/>
      <c r="CU110" s="188"/>
      <c r="CV110" s="188"/>
      <c r="CW110" s="188"/>
      <c r="CX110" s="188"/>
      <c r="CY110" s="188"/>
      <c r="CZ110" s="188"/>
      <c r="DA110" s="188"/>
      <c r="DB110" s="188"/>
      <c r="DC110" s="188"/>
      <c r="DD110" s="188"/>
      <c r="DE110" s="188"/>
      <c r="DF110" s="188"/>
      <c r="DG110" s="188"/>
      <c r="DH110" s="188"/>
      <c r="DI110" s="188"/>
      <c r="DJ110" s="188"/>
      <c r="DK110" s="188"/>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c r="FM110" s="139"/>
      <c r="FN110" s="139"/>
      <c r="FO110" s="139"/>
      <c r="FP110" s="139"/>
      <c r="FQ110" s="139"/>
      <c r="FR110" s="139"/>
      <c r="FS110" s="139"/>
      <c r="FT110" s="139"/>
      <c r="FU110" s="139"/>
      <c r="FV110" s="139"/>
      <c r="FW110" s="139"/>
      <c r="FX110" s="139"/>
      <c r="FY110" s="139"/>
      <c r="FZ110" s="139"/>
      <c r="GA110" s="139"/>
      <c r="GB110" s="139"/>
      <c r="GC110" s="139"/>
      <c r="GD110" s="139"/>
      <c r="GE110" s="139"/>
      <c r="GF110" s="139"/>
      <c r="GG110" s="139"/>
      <c r="GH110" s="139"/>
      <c r="GI110" s="139"/>
      <c r="GJ110" s="139"/>
      <c r="GK110" s="139"/>
      <c r="GL110" s="139"/>
      <c r="GM110" s="139"/>
      <c r="GN110" s="139"/>
      <c r="GO110" s="139"/>
      <c r="GP110" s="139"/>
      <c r="GQ110" s="139"/>
      <c r="GR110" s="139"/>
      <c r="GS110" s="139"/>
      <c r="GT110" s="139"/>
      <c r="GU110" s="139"/>
      <c r="GV110" s="139"/>
      <c r="GW110" s="139"/>
      <c r="GX110" s="139"/>
      <c r="GY110" s="139"/>
      <c r="GZ110" s="139"/>
      <c r="HA110" s="139"/>
      <c r="HB110" s="139"/>
      <c r="HC110" s="139"/>
      <c r="HD110" s="139"/>
      <c r="HE110" s="139"/>
      <c r="HF110" s="139"/>
      <c r="HG110" s="139"/>
      <c r="HH110" s="139"/>
      <c r="HI110" s="139"/>
      <c r="HJ110" s="139"/>
      <c r="HK110" s="139"/>
      <c r="HL110" s="139"/>
      <c r="HM110" s="139"/>
      <c r="HN110" s="139"/>
      <c r="HO110" s="139"/>
      <c r="HP110" s="139"/>
      <c r="HQ110" s="139"/>
      <c r="HR110" s="139"/>
      <c r="HS110" s="139"/>
      <c r="HT110" s="139"/>
      <c r="HU110" s="139"/>
      <c r="HV110" s="139"/>
      <c r="HW110" s="139"/>
      <c r="HX110" s="139"/>
      <c r="HY110" s="139"/>
      <c r="HZ110" s="139"/>
      <c r="IA110" s="139"/>
      <c r="IB110" s="139"/>
      <c r="IC110" s="139"/>
      <c r="ID110" s="139"/>
      <c r="IE110" s="139"/>
      <c r="IF110" s="139"/>
      <c r="IG110" s="139"/>
      <c r="IH110" s="139"/>
      <c r="II110" s="139"/>
      <c r="IJ110" s="139"/>
      <c r="IK110" s="139"/>
      <c r="IL110" s="139"/>
      <c r="IM110" s="139"/>
      <c r="IN110" s="139"/>
      <c r="IO110" s="139"/>
      <c r="IP110" s="139"/>
      <c r="IQ110" s="139"/>
      <c r="IR110" s="139"/>
      <c r="IS110" s="139"/>
      <c r="IT110" s="139"/>
      <c r="IU110" s="139"/>
    </row>
    <row r="111" spans="1:255" s="106" customFormat="1" ht="27" customHeight="1" x14ac:dyDescent="0.25">
      <c r="A111" s="90" t="s">
        <v>418</v>
      </c>
      <c r="B111" s="140">
        <v>10</v>
      </c>
      <c r="C111" s="140" t="s">
        <v>135</v>
      </c>
      <c r="D111" s="93" t="s">
        <v>301</v>
      </c>
      <c r="E111" s="141">
        <v>1500000</v>
      </c>
      <c r="F111" s="95">
        <f t="shared" si="33"/>
        <v>619225</v>
      </c>
      <c r="G111" s="96">
        <f t="shared" ref="G111:G112" si="35">+F111/E111</f>
        <v>0.41281666666666667</v>
      </c>
      <c r="H111" s="97">
        <v>0</v>
      </c>
      <c r="I111" s="370">
        <v>619225</v>
      </c>
      <c r="J111" s="99">
        <f t="shared" ref="J111:J112" si="36">+I111/F111</f>
        <v>1</v>
      </c>
      <c r="K111" s="143">
        <v>880775</v>
      </c>
      <c r="L111" s="144" t="s">
        <v>419</v>
      </c>
      <c r="M111" s="93" t="s">
        <v>420</v>
      </c>
      <c r="N111" s="103"/>
      <c r="O111" s="103"/>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c r="AK111" s="104"/>
      <c r="AL111" s="104"/>
      <c r="AM111" s="104"/>
      <c r="AN111" s="104"/>
      <c r="AO111" s="104"/>
      <c r="AP111" s="104"/>
      <c r="AQ111" s="104"/>
      <c r="AR111" s="104"/>
      <c r="AS111" s="104"/>
      <c r="AT111" s="104"/>
      <c r="AU111" s="104"/>
      <c r="AV111" s="104"/>
      <c r="AW111" s="104"/>
      <c r="AX111" s="104"/>
      <c r="AY111" s="104"/>
      <c r="AZ111" s="104"/>
      <c r="BA111" s="104"/>
      <c r="BB111" s="104"/>
      <c r="BC111" s="104"/>
      <c r="BD111" s="104"/>
      <c r="BE111" s="104"/>
      <c r="BF111" s="104"/>
      <c r="BG111" s="104"/>
      <c r="BH111" s="104"/>
      <c r="BI111" s="104"/>
      <c r="BJ111" s="104"/>
      <c r="BK111" s="104"/>
      <c r="BL111" s="104"/>
      <c r="BM111" s="104"/>
      <c r="BN111" s="104"/>
      <c r="BO111" s="104"/>
      <c r="BP111" s="104"/>
      <c r="BQ111" s="104"/>
      <c r="BR111" s="104"/>
      <c r="BS111" s="104"/>
      <c r="BT111" s="104"/>
      <c r="BU111" s="104"/>
      <c r="BV111" s="104"/>
      <c r="BW111" s="104"/>
      <c r="BX111" s="104"/>
      <c r="BY111" s="104"/>
      <c r="BZ111" s="104"/>
      <c r="CA111" s="104"/>
      <c r="CB111" s="104"/>
      <c r="CC111" s="104"/>
      <c r="CD111" s="104"/>
      <c r="CE111" s="104"/>
      <c r="CF111" s="104"/>
      <c r="CG111" s="104"/>
      <c r="CH111" s="104"/>
      <c r="CI111" s="104"/>
      <c r="CJ111" s="104"/>
      <c r="CK111" s="104"/>
      <c r="CL111" s="104"/>
      <c r="CM111" s="104"/>
      <c r="CN111" s="104"/>
      <c r="CO111" s="104"/>
      <c r="CP111" s="104"/>
      <c r="CQ111" s="104"/>
      <c r="CR111" s="104"/>
      <c r="CS111" s="104"/>
      <c r="CT111" s="104"/>
      <c r="CU111" s="104"/>
      <c r="CV111" s="104"/>
      <c r="CW111" s="104"/>
      <c r="CX111" s="104"/>
      <c r="CY111" s="104"/>
      <c r="CZ111" s="104"/>
      <c r="DA111" s="104"/>
      <c r="DB111" s="104"/>
      <c r="DC111" s="104"/>
      <c r="DD111" s="104"/>
      <c r="DE111" s="104"/>
      <c r="DF111" s="104"/>
      <c r="DG111" s="104"/>
      <c r="DH111" s="104"/>
      <c r="DI111" s="104"/>
      <c r="DJ111" s="104"/>
      <c r="DK111" s="104"/>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c r="FO111" s="105"/>
      <c r="FP111" s="105"/>
      <c r="FQ111" s="105"/>
      <c r="FR111" s="105"/>
      <c r="FS111" s="105"/>
      <c r="FT111" s="105"/>
      <c r="FU111" s="105"/>
      <c r="FV111" s="105"/>
      <c r="FW111" s="105"/>
      <c r="FX111" s="105"/>
      <c r="FY111" s="105"/>
      <c r="FZ111" s="105"/>
      <c r="GA111" s="105"/>
      <c r="GB111" s="105"/>
      <c r="GC111" s="105"/>
      <c r="GD111" s="105"/>
      <c r="GE111" s="105"/>
      <c r="GF111" s="105"/>
      <c r="GG111" s="105"/>
      <c r="GH111" s="105"/>
      <c r="GI111" s="105"/>
      <c r="GJ111" s="105"/>
      <c r="GK111" s="105"/>
      <c r="GL111" s="105"/>
      <c r="GM111" s="105"/>
      <c r="GN111" s="105"/>
      <c r="GO111" s="105"/>
      <c r="GP111" s="105"/>
      <c r="GQ111" s="105"/>
      <c r="GR111" s="105"/>
      <c r="GS111" s="105"/>
      <c r="GT111" s="105"/>
      <c r="GU111" s="105"/>
      <c r="GV111" s="105"/>
      <c r="GW111" s="105"/>
      <c r="GX111" s="105"/>
      <c r="GY111" s="105"/>
      <c r="GZ111" s="105"/>
      <c r="HA111" s="105"/>
      <c r="HB111" s="105"/>
      <c r="HC111" s="105"/>
      <c r="HD111" s="105"/>
      <c r="HE111" s="105"/>
      <c r="HF111" s="105"/>
      <c r="HG111" s="105"/>
      <c r="HH111" s="105"/>
      <c r="HI111" s="105"/>
      <c r="HJ111" s="105"/>
      <c r="HK111" s="105"/>
      <c r="HL111" s="105"/>
      <c r="HM111" s="105"/>
      <c r="HN111" s="105"/>
      <c r="HO111" s="105"/>
      <c r="HP111" s="105"/>
      <c r="HQ111" s="105"/>
      <c r="HR111" s="105"/>
      <c r="HS111" s="105"/>
      <c r="HT111" s="105"/>
      <c r="HU111" s="105"/>
      <c r="HV111" s="105"/>
      <c r="HW111" s="105"/>
      <c r="HX111" s="105"/>
      <c r="HY111" s="105"/>
      <c r="HZ111" s="105"/>
      <c r="IA111" s="105"/>
      <c r="IB111" s="105"/>
      <c r="IC111" s="105"/>
      <c r="ID111" s="105"/>
      <c r="IE111" s="105"/>
      <c r="IF111" s="105"/>
      <c r="IG111" s="105"/>
      <c r="IH111" s="105"/>
      <c r="II111" s="105"/>
      <c r="IJ111" s="105"/>
      <c r="IK111" s="105"/>
      <c r="IL111" s="105"/>
      <c r="IM111" s="105"/>
      <c r="IN111" s="105"/>
      <c r="IO111" s="105"/>
      <c r="IP111" s="105"/>
      <c r="IQ111" s="105"/>
      <c r="IR111" s="105"/>
      <c r="IS111" s="105"/>
      <c r="IT111" s="105"/>
      <c r="IU111" s="105"/>
    </row>
    <row r="112" spans="1:255" s="154" customFormat="1" ht="27" customHeight="1" x14ac:dyDescent="0.25">
      <c r="A112" s="107" t="s">
        <v>418</v>
      </c>
      <c r="B112" s="145">
        <v>10</v>
      </c>
      <c r="C112" s="145" t="s">
        <v>135</v>
      </c>
      <c r="D112" s="110" t="s">
        <v>337</v>
      </c>
      <c r="E112" s="111">
        <v>14970000</v>
      </c>
      <c r="F112" s="95">
        <f t="shared" si="33"/>
        <v>14970000</v>
      </c>
      <c r="G112" s="96">
        <f t="shared" si="35"/>
        <v>1</v>
      </c>
      <c r="H112" s="112">
        <v>0</v>
      </c>
      <c r="I112" s="371">
        <v>9980000</v>
      </c>
      <c r="J112" s="99">
        <f t="shared" si="36"/>
        <v>0.66666666666666663</v>
      </c>
      <c r="K112" s="114">
        <v>0</v>
      </c>
      <c r="L112" s="150" t="s">
        <v>494</v>
      </c>
      <c r="M112" s="110" t="s">
        <v>495</v>
      </c>
      <c r="N112" s="151"/>
      <c r="O112" s="151"/>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c r="BL112" s="152"/>
      <c r="BM112" s="152"/>
      <c r="BN112" s="152"/>
      <c r="BO112" s="152"/>
      <c r="BP112" s="152"/>
      <c r="BQ112" s="152"/>
      <c r="BR112" s="152"/>
      <c r="BS112" s="152"/>
      <c r="BT112" s="152"/>
      <c r="BU112" s="152"/>
      <c r="BV112" s="152"/>
      <c r="BW112" s="152"/>
      <c r="BX112" s="152"/>
      <c r="BY112" s="152"/>
      <c r="BZ112" s="152"/>
      <c r="CA112" s="152"/>
      <c r="CB112" s="152"/>
      <c r="CC112" s="152"/>
      <c r="CD112" s="152"/>
      <c r="CE112" s="152"/>
      <c r="CF112" s="152"/>
      <c r="CG112" s="152"/>
      <c r="CH112" s="152"/>
      <c r="CI112" s="152"/>
      <c r="CJ112" s="152"/>
      <c r="CK112" s="152"/>
      <c r="CL112" s="152"/>
      <c r="CM112" s="152"/>
      <c r="CN112" s="152"/>
      <c r="CO112" s="152"/>
      <c r="CP112" s="152"/>
      <c r="CQ112" s="152"/>
      <c r="CR112" s="152"/>
      <c r="CS112" s="152"/>
      <c r="CT112" s="152"/>
      <c r="CU112" s="152"/>
      <c r="CV112" s="152"/>
      <c r="CW112" s="152"/>
      <c r="CX112" s="152"/>
      <c r="CY112" s="152"/>
      <c r="CZ112" s="152"/>
      <c r="DA112" s="152"/>
      <c r="DB112" s="152"/>
      <c r="DC112" s="152"/>
      <c r="DD112" s="152"/>
      <c r="DE112" s="152"/>
      <c r="DF112" s="152"/>
      <c r="DG112" s="152"/>
      <c r="DH112" s="152"/>
      <c r="DI112" s="152"/>
      <c r="DJ112" s="152"/>
      <c r="DK112" s="152"/>
      <c r="DL112" s="153"/>
      <c r="DM112" s="153"/>
      <c r="DN112" s="153"/>
      <c r="DO112" s="153"/>
      <c r="DP112" s="153"/>
      <c r="DQ112" s="153"/>
      <c r="DR112" s="153"/>
      <c r="DS112" s="153"/>
      <c r="DT112" s="153"/>
      <c r="DU112" s="153"/>
      <c r="DV112" s="153"/>
      <c r="DW112" s="153"/>
      <c r="DX112" s="153"/>
      <c r="DY112" s="153"/>
      <c r="DZ112" s="153"/>
      <c r="EA112" s="153"/>
      <c r="EB112" s="153"/>
      <c r="EC112" s="153"/>
      <c r="ED112" s="153"/>
      <c r="EE112" s="153"/>
      <c r="EF112" s="153"/>
      <c r="EG112" s="153"/>
      <c r="EH112" s="153"/>
      <c r="EI112" s="153"/>
      <c r="EJ112" s="153"/>
      <c r="EK112" s="153"/>
      <c r="EL112" s="153"/>
      <c r="EM112" s="153"/>
      <c r="EN112" s="153"/>
      <c r="EO112" s="153"/>
      <c r="EP112" s="153"/>
      <c r="EQ112" s="153"/>
      <c r="ER112" s="153"/>
      <c r="ES112" s="153"/>
      <c r="ET112" s="153"/>
      <c r="EU112" s="153"/>
      <c r="EV112" s="153"/>
      <c r="EW112" s="153"/>
      <c r="EX112" s="153"/>
      <c r="EY112" s="153"/>
      <c r="EZ112" s="153"/>
      <c r="FA112" s="153"/>
      <c r="FB112" s="153"/>
      <c r="FC112" s="153"/>
      <c r="FD112" s="153"/>
      <c r="FE112" s="153"/>
      <c r="FF112" s="153"/>
      <c r="FG112" s="153"/>
      <c r="FH112" s="153"/>
      <c r="FI112" s="153"/>
      <c r="FJ112" s="153"/>
      <c r="FK112" s="153"/>
      <c r="FL112" s="153"/>
      <c r="FM112" s="153"/>
      <c r="FN112" s="153"/>
      <c r="FO112" s="153"/>
      <c r="FP112" s="153"/>
      <c r="FQ112" s="153"/>
      <c r="FR112" s="153"/>
      <c r="FS112" s="153"/>
      <c r="FT112" s="153"/>
      <c r="FU112" s="153"/>
      <c r="FV112" s="153"/>
      <c r="FW112" s="153"/>
      <c r="FX112" s="153"/>
      <c r="FY112" s="153"/>
      <c r="FZ112" s="153"/>
      <c r="GA112" s="153"/>
      <c r="GB112" s="153"/>
      <c r="GC112" s="153"/>
      <c r="GD112" s="153"/>
      <c r="GE112" s="153"/>
      <c r="GF112" s="153"/>
      <c r="GG112" s="153"/>
      <c r="GH112" s="153"/>
      <c r="GI112" s="153"/>
      <c r="GJ112" s="153"/>
      <c r="GK112" s="153"/>
      <c r="GL112" s="153"/>
      <c r="GM112" s="153"/>
      <c r="GN112" s="153"/>
      <c r="GO112" s="153"/>
      <c r="GP112" s="153"/>
      <c r="GQ112" s="153"/>
      <c r="GR112" s="153"/>
      <c r="GS112" s="153"/>
      <c r="GT112" s="153"/>
      <c r="GU112" s="153"/>
      <c r="GV112" s="153"/>
      <c r="GW112" s="153"/>
      <c r="GX112" s="153"/>
      <c r="GY112" s="153"/>
      <c r="GZ112" s="153"/>
      <c r="HA112" s="153"/>
      <c r="HB112" s="153"/>
      <c r="HC112" s="153"/>
      <c r="HD112" s="153"/>
      <c r="HE112" s="153"/>
      <c r="HF112" s="153"/>
      <c r="HG112" s="153"/>
      <c r="HH112" s="153"/>
      <c r="HI112" s="153"/>
      <c r="HJ112" s="153"/>
      <c r="HK112" s="153"/>
      <c r="HL112" s="153"/>
      <c r="HM112" s="153"/>
      <c r="HN112" s="153"/>
      <c r="HO112" s="153"/>
      <c r="HP112" s="153"/>
      <c r="HQ112" s="153"/>
      <c r="HR112" s="153"/>
      <c r="HS112" s="153"/>
      <c r="HT112" s="153"/>
      <c r="HU112" s="153"/>
      <c r="HV112" s="153"/>
      <c r="HW112" s="153"/>
      <c r="HX112" s="153"/>
      <c r="HY112" s="153"/>
      <c r="HZ112" s="153"/>
      <c r="IA112" s="153"/>
      <c r="IB112" s="153"/>
      <c r="IC112" s="153"/>
      <c r="ID112" s="153"/>
      <c r="IE112" s="153"/>
      <c r="IF112" s="153"/>
      <c r="IG112" s="153"/>
      <c r="IH112" s="153"/>
      <c r="II112" s="153"/>
      <c r="IJ112" s="153"/>
      <c r="IK112" s="153"/>
      <c r="IL112" s="153"/>
      <c r="IM112" s="153"/>
      <c r="IN112" s="153"/>
      <c r="IO112" s="153"/>
      <c r="IP112" s="153"/>
      <c r="IQ112" s="153"/>
      <c r="IR112" s="153"/>
      <c r="IS112" s="153"/>
      <c r="IT112" s="153"/>
      <c r="IU112" s="153"/>
    </row>
    <row r="113" spans="1:255" ht="24" customHeight="1" x14ac:dyDescent="0.25">
      <c r="A113" s="372" t="s">
        <v>496</v>
      </c>
      <c r="B113" s="373"/>
      <c r="C113" s="373"/>
      <c r="D113" s="373"/>
      <c r="E113" s="374"/>
      <c r="F113" s="374"/>
      <c r="G113" s="373"/>
      <c r="H113" s="375"/>
      <c r="I113" s="376"/>
      <c r="J113" s="376"/>
      <c r="K113" s="376"/>
      <c r="L113" s="377"/>
      <c r="M113" s="373"/>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6"/>
      <c r="DM113" s="26"/>
      <c r="DN113" s="26"/>
      <c r="DO113" s="26"/>
      <c r="DP113" s="26"/>
      <c r="DQ113" s="26"/>
      <c r="DR113" s="26"/>
      <c r="DS113" s="26"/>
      <c r="DT113" s="26"/>
      <c r="DU113" s="26"/>
      <c r="DV113" s="26"/>
      <c r="DW113" s="26"/>
      <c r="DX113" s="26"/>
      <c r="DY113" s="26"/>
      <c r="DZ113" s="26"/>
      <c r="EA113" s="26"/>
      <c r="EB113" s="26"/>
      <c r="EC113" s="26"/>
      <c r="ED113" s="26"/>
      <c r="EE113" s="26"/>
      <c r="EF113" s="26"/>
      <c r="EG113" s="26"/>
      <c r="EH113" s="26"/>
      <c r="EI113" s="26"/>
      <c r="EJ113" s="26"/>
      <c r="EK113" s="26"/>
      <c r="EL113" s="26"/>
      <c r="EM113" s="26"/>
      <c r="EN113" s="26"/>
      <c r="EO113" s="26"/>
      <c r="EP113" s="26"/>
      <c r="EQ113" s="26"/>
      <c r="ER113" s="26"/>
      <c r="ES113" s="26"/>
      <c r="ET113" s="26"/>
      <c r="EU113" s="26"/>
      <c r="EV113" s="26"/>
      <c r="EW113" s="26"/>
      <c r="EX113" s="26"/>
      <c r="EY113" s="26"/>
      <c r="EZ113" s="26"/>
      <c r="FA113" s="26"/>
      <c r="FB113" s="26"/>
      <c r="FC113" s="26"/>
      <c r="FD113" s="26"/>
      <c r="FE113" s="26"/>
      <c r="FF113" s="26"/>
      <c r="FG113" s="26"/>
      <c r="FH113" s="26"/>
      <c r="FI113" s="26"/>
      <c r="FJ113" s="26"/>
      <c r="FK113" s="26"/>
      <c r="FL113" s="26"/>
      <c r="FM113" s="26"/>
      <c r="FN113" s="26"/>
      <c r="FO113" s="26"/>
      <c r="FP113" s="26"/>
      <c r="FQ113" s="26"/>
      <c r="FR113" s="26"/>
      <c r="FS113" s="26"/>
      <c r="FT113" s="26"/>
      <c r="FU113" s="26"/>
      <c r="FV113" s="26"/>
      <c r="FW113" s="26"/>
      <c r="FX113" s="26"/>
      <c r="FY113" s="26"/>
      <c r="FZ113" s="26"/>
      <c r="GA113" s="26"/>
      <c r="GB113" s="26"/>
      <c r="GC113" s="26"/>
      <c r="GD113" s="26"/>
      <c r="GE113" s="26"/>
      <c r="GF113" s="26"/>
      <c r="GG113" s="26"/>
      <c r="GH113" s="26"/>
      <c r="GI113" s="26"/>
      <c r="GJ113" s="26"/>
      <c r="GK113" s="26"/>
      <c r="GL113" s="26"/>
      <c r="GM113" s="26"/>
      <c r="GN113" s="26"/>
      <c r="GO113" s="26"/>
      <c r="GP113" s="26"/>
      <c r="GQ113" s="26"/>
      <c r="GR113" s="26"/>
      <c r="GS113" s="26"/>
      <c r="GT113" s="26"/>
      <c r="GU113" s="26"/>
      <c r="GV113" s="26"/>
      <c r="GW113" s="26"/>
      <c r="GX113" s="26"/>
      <c r="GY113" s="26"/>
      <c r="GZ113" s="26"/>
      <c r="HA113" s="26"/>
      <c r="HB113" s="26"/>
      <c r="HC113" s="26"/>
      <c r="HD113" s="26"/>
      <c r="HE113" s="26"/>
      <c r="HF113" s="26"/>
      <c r="HG113" s="26"/>
      <c r="HH113" s="26"/>
      <c r="HI113" s="26"/>
      <c r="HJ113" s="26"/>
      <c r="HK113" s="26"/>
      <c r="HL113" s="26"/>
      <c r="HM113" s="26"/>
      <c r="HN113" s="26"/>
      <c r="HO113" s="26"/>
      <c r="HP113" s="26"/>
      <c r="HQ113" s="26"/>
      <c r="HR113" s="26"/>
      <c r="HS113" s="26"/>
      <c r="HT113" s="26"/>
      <c r="HU113" s="26"/>
      <c r="HV113" s="26"/>
      <c r="HW113" s="26"/>
      <c r="HX113" s="26"/>
      <c r="HY113" s="26"/>
      <c r="HZ113" s="26"/>
      <c r="IA113" s="26"/>
      <c r="IB113" s="26"/>
      <c r="IC113" s="26"/>
      <c r="ID113" s="26"/>
      <c r="IE113" s="26"/>
      <c r="IF113" s="26"/>
      <c r="IG113" s="26"/>
      <c r="IH113" s="26"/>
      <c r="II113" s="26"/>
      <c r="IJ113" s="26"/>
      <c r="IK113" s="26"/>
      <c r="IL113" s="26"/>
      <c r="IM113" s="26"/>
      <c r="IN113" s="26"/>
      <c r="IO113" s="26"/>
      <c r="IP113" s="26"/>
      <c r="IQ113" s="26"/>
      <c r="IR113" s="26"/>
      <c r="IS113" s="26"/>
      <c r="IT113" s="26"/>
      <c r="IU113" s="26"/>
    </row>
    <row r="114" spans="1:255" x14ac:dyDescent="0.25">
      <c r="A114" s="372" t="s">
        <v>497</v>
      </c>
      <c r="B114" s="373"/>
      <c r="C114" s="373"/>
      <c r="D114" s="373"/>
      <c r="E114" s="378"/>
      <c r="F114" s="373"/>
      <c r="G114" s="373"/>
      <c r="H114" s="375"/>
      <c r="I114" s="376"/>
      <c r="J114" s="376"/>
      <c r="K114" s="376"/>
      <c r="L114" s="377"/>
      <c r="M114" s="373"/>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row>
    <row r="116" spans="1:255" x14ac:dyDescent="0.25">
      <c r="E116" s="379"/>
    </row>
    <row r="117" spans="1:255" x14ac:dyDescent="0.25">
      <c r="E117" s="379"/>
      <c r="F117" s="379"/>
    </row>
    <row r="119" spans="1:255" x14ac:dyDescent="0.25">
      <c r="E119" s="381"/>
    </row>
  </sheetData>
  <autoFilter ref="A4:XFD114" xr:uid="{00000000-0001-0000-0100-000000000000}"/>
  <mergeCells count="5">
    <mergeCell ref="A12:D12"/>
    <mergeCell ref="A103:C103"/>
    <mergeCell ref="A1:K1"/>
    <mergeCell ref="A2:K2"/>
    <mergeCell ref="A7:D7"/>
  </mergeCells>
  <pageMargins left="0.39370078740157499" right="0.39370078740157499" top="0.39370078740157499" bottom="0.70272440944881898" header="0.39370078740157499" footer="0.39370078740157499"/>
  <pageSetup paperSize="0" orientation="landscape" horizontalDpi="300" verticalDpi="300"/>
  <headerFooter alignWithMargins="0">
    <oddFooter>&amp;R&amp;"Arial,Regular"&amp;8 Página 
&amp;"-,Regular"&amp;P 
&amp;"-,Regular"de 
&amp;"-,Regular"&amp;N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9EA1D-2FB3-4E43-A822-6E72DF139BC5}">
  <dimension ref="A1:J49"/>
  <sheetViews>
    <sheetView topLeftCell="A8" workbookViewId="0">
      <selection activeCell="L26" sqref="L26"/>
    </sheetView>
  </sheetViews>
  <sheetFormatPr baseColWidth="10" defaultRowHeight="15" x14ac:dyDescent="0.25"/>
  <cols>
    <col min="1" max="1" width="39.42578125" customWidth="1"/>
    <col min="2" max="2" width="17.85546875" style="379" bestFit="1" customWidth="1"/>
    <col min="3" max="3" width="16.85546875" style="379" bestFit="1" customWidth="1"/>
    <col min="4" max="4" width="9.28515625" style="397" customWidth="1"/>
    <col min="5" max="5" width="15.140625" style="379" bestFit="1" customWidth="1"/>
    <col min="6" max="6" width="16.85546875" style="379" bestFit="1" customWidth="1"/>
    <col min="7" max="7" width="16.85546875" bestFit="1" customWidth="1"/>
    <col min="9" max="9" width="16.85546875" style="379" bestFit="1" customWidth="1"/>
    <col min="10" max="10" width="11.42578125" style="397"/>
  </cols>
  <sheetData>
    <row r="1" spans="1:10" ht="18.75" x14ac:dyDescent="0.3">
      <c r="A1" s="469" t="s">
        <v>282</v>
      </c>
      <c r="B1" s="469"/>
      <c r="C1" s="469"/>
      <c r="D1" s="469"/>
      <c r="E1" s="469"/>
      <c r="F1" s="469"/>
      <c r="G1" s="469"/>
      <c r="H1" s="469"/>
      <c r="I1" s="469"/>
      <c r="J1" s="469"/>
    </row>
    <row r="2" spans="1:10" x14ac:dyDescent="0.25">
      <c r="A2" s="470" t="s">
        <v>283</v>
      </c>
      <c r="B2" s="470"/>
      <c r="C2" s="470"/>
      <c r="D2" s="470"/>
      <c r="E2" s="470"/>
      <c r="F2" s="470"/>
      <c r="G2" s="470"/>
      <c r="H2" s="470"/>
      <c r="I2" s="470"/>
      <c r="J2" s="470"/>
    </row>
    <row r="3" spans="1:10" ht="15.75" thickBot="1" x14ac:dyDescent="0.3"/>
    <row r="4" spans="1:10" ht="21.75" thickBot="1" x14ac:dyDescent="0.3">
      <c r="A4" s="47" t="s">
        <v>284</v>
      </c>
      <c r="B4" s="47" t="s">
        <v>287</v>
      </c>
      <c r="C4" s="47" t="s">
        <v>288</v>
      </c>
      <c r="D4" s="47" t="s">
        <v>289</v>
      </c>
      <c r="E4" s="398" t="s">
        <v>290</v>
      </c>
      <c r="F4" s="47" t="s">
        <v>293</v>
      </c>
      <c r="G4" s="47" t="s">
        <v>509</v>
      </c>
      <c r="H4" s="47" t="s">
        <v>510</v>
      </c>
      <c r="I4" s="47" t="s">
        <v>291</v>
      </c>
      <c r="J4" s="47" t="s">
        <v>292</v>
      </c>
    </row>
    <row r="5" spans="1:10" ht="15.75" thickBot="1" x14ac:dyDescent="0.3">
      <c r="A5" s="399" t="s">
        <v>298</v>
      </c>
      <c r="B5" s="400">
        <v>12436009371</v>
      </c>
      <c r="C5" s="400">
        <v>9827371514.2699986</v>
      </c>
      <c r="D5" s="401">
        <v>0.79023513259702238</v>
      </c>
      <c r="E5" s="400">
        <v>121053047</v>
      </c>
      <c r="F5" s="400">
        <v>2487584809.7299995</v>
      </c>
      <c r="G5" s="402">
        <f>+F5+E5</f>
        <v>2608637856.7299995</v>
      </c>
      <c r="H5" s="401">
        <v>0.20976486740297742</v>
      </c>
      <c r="I5" s="400">
        <v>3988234152.8200002</v>
      </c>
      <c r="J5" s="403">
        <v>0.40582918301489046</v>
      </c>
    </row>
    <row r="6" spans="1:10" x14ac:dyDescent="0.25">
      <c r="A6" s="406" t="s">
        <v>502</v>
      </c>
      <c r="B6" s="407">
        <v>283975000</v>
      </c>
      <c r="C6" s="407">
        <v>227120010.19</v>
      </c>
      <c r="D6" s="413">
        <v>0.79978874967866886</v>
      </c>
      <c r="E6" s="407">
        <v>0</v>
      </c>
      <c r="F6" s="407">
        <v>56854989.810000002</v>
      </c>
      <c r="G6" s="408">
        <f t="shared" ref="G6:G24" si="0">+F6+E6</f>
        <v>56854989.810000002</v>
      </c>
      <c r="H6" s="416">
        <v>0.20021125032133111</v>
      </c>
      <c r="I6" s="407">
        <v>76058986</v>
      </c>
      <c r="J6" s="419">
        <v>0.33488456581334219</v>
      </c>
    </row>
    <row r="7" spans="1:10" x14ac:dyDescent="0.25">
      <c r="A7" s="409" t="s">
        <v>501</v>
      </c>
      <c r="B7" s="404">
        <v>1382402461</v>
      </c>
      <c r="C7" s="404">
        <v>971828182</v>
      </c>
      <c r="D7" s="414">
        <v>0.70299945885295989</v>
      </c>
      <c r="E7" s="404">
        <v>69294390</v>
      </c>
      <c r="F7" s="404">
        <v>341279889</v>
      </c>
      <c r="G7" s="405">
        <f t="shared" si="0"/>
        <v>410574279</v>
      </c>
      <c r="H7" s="417">
        <v>0.29700054114704011</v>
      </c>
      <c r="I7" s="404">
        <v>442137416.67000002</v>
      </c>
      <c r="J7" s="420">
        <v>0</v>
      </c>
    </row>
    <row r="8" spans="1:10" ht="19.5" customHeight="1" x14ac:dyDescent="0.25">
      <c r="A8" s="409" t="s">
        <v>503</v>
      </c>
      <c r="B8" s="404">
        <v>1772577660</v>
      </c>
      <c r="C8" s="404">
        <v>1692034238.1400001</v>
      </c>
      <c r="D8" s="414">
        <v>0.95456141433036001</v>
      </c>
      <c r="E8" s="404">
        <v>0</v>
      </c>
      <c r="F8" s="404">
        <v>80543421.859999999</v>
      </c>
      <c r="G8" s="405">
        <f t="shared" si="0"/>
        <v>80543421.859999999</v>
      </c>
      <c r="H8" s="417">
        <v>4.543858566964E-2</v>
      </c>
      <c r="I8" s="404">
        <v>829652727.5</v>
      </c>
      <c r="J8" s="420">
        <v>0.49032856948096459</v>
      </c>
    </row>
    <row r="9" spans="1:10" x14ac:dyDescent="0.25">
      <c r="A9" s="409" t="s">
        <v>367</v>
      </c>
      <c r="B9" s="404">
        <v>498156943</v>
      </c>
      <c r="C9" s="404">
        <v>453847065</v>
      </c>
      <c r="D9" s="414">
        <v>0.91105237290650387</v>
      </c>
      <c r="E9" s="404">
        <v>0</v>
      </c>
      <c r="F9" s="404">
        <v>44309878</v>
      </c>
      <c r="G9" s="405">
        <f t="shared" si="0"/>
        <v>44309878</v>
      </c>
      <c r="H9" s="417">
        <v>8.8947627093496115E-2</v>
      </c>
      <c r="I9" s="404">
        <v>198258267</v>
      </c>
      <c r="J9" s="420">
        <v>0.43683937231146358</v>
      </c>
    </row>
    <row r="10" spans="1:10" x14ac:dyDescent="0.25">
      <c r="A10" s="409" t="s">
        <v>379</v>
      </c>
      <c r="B10" s="404">
        <v>308568732</v>
      </c>
      <c r="C10" s="404">
        <v>49998230.649999999</v>
      </c>
      <c r="D10" s="414">
        <v>0.99996461299999995</v>
      </c>
      <c r="E10" s="404">
        <v>0</v>
      </c>
      <c r="F10" s="404">
        <v>258570501.34999999</v>
      </c>
      <c r="G10" s="405">
        <f t="shared" si="0"/>
        <v>258570501.34999999</v>
      </c>
      <c r="H10" s="417">
        <v>0.83796728098166473</v>
      </c>
      <c r="I10" s="404">
        <v>0</v>
      </c>
      <c r="J10" s="420">
        <v>0</v>
      </c>
    </row>
    <row r="11" spans="1:10" x14ac:dyDescent="0.25">
      <c r="A11" s="409" t="s">
        <v>400</v>
      </c>
      <c r="B11" s="404">
        <v>557093383</v>
      </c>
      <c r="C11" s="404">
        <v>138009284</v>
      </c>
      <c r="D11" s="414">
        <v>0.24773096972864242</v>
      </c>
      <c r="E11" s="404">
        <v>0</v>
      </c>
      <c r="F11" s="404">
        <v>419084099</v>
      </c>
      <c r="G11" s="405">
        <f t="shared" si="0"/>
        <v>419084099</v>
      </c>
      <c r="H11" s="417">
        <v>0.75226903027135761</v>
      </c>
      <c r="I11" s="404">
        <v>54181246</v>
      </c>
      <c r="J11" s="420">
        <v>0.3925913129148616</v>
      </c>
    </row>
    <row r="12" spans="1:10" x14ac:dyDescent="0.25">
      <c r="A12" s="409" t="s">
        <v>417</v>
      </c>
      <c r="B12" s="404">
        <v>187487604</v>
      </c>
      <c r="C12" s="404">
        <v>179911396</v>
      </c>
      <c r="D12" s="414">
        <v>0.95959088580597574</v>
      </c>
      <c r="E12" s="404">
        <v>5500000</v>
      </c>
      <c r="F12" s="404">
        <v>2076208</v>
      </c>
      <c r="G12" s="405">
        <f t="shared" si="0"/>
        <v>7576208</v>
      </c>
      <c r="H12" s="417">
        <v>4.0409114194024265E-2</v>
      </c>
      <c r="I12" s="404">
        <v>77498833</v>
      </c>
      <c r="J12" s="420">
        <v>0.43076111198648026</v>
      </c>
    </row>
    <row r="13" spans="1:10" x14ac:dyDescent="0.25">
      <c r="A13" s="409" t="s">
        <v>423</v>
      </c>
      <c r="B13" s="404">
        <v>39700000</v>
      </c>
      <c r="C13" s="404">
        <v>37227485.460000001</v>
      </c>
      <c r="D13" s="414">
        <v>0.96195052868217057</v>
      </c>
      <c r="E13" s="404">
        <v>0</v>
      </c>
      <c r="F13" s="404">
        <v>2472514.54</v>
      </c>
      <c r="G13" s="405">
        <f t="shared" si="0"/>
        <v>2472514.54</v>
      </c>
      <c r="H13" s="417">
        <v>6.2279963224181362E-2</v>
      </c>
      <c r="I13" s="404">
        <v>0</v>
      </c>
      <c r="J13" s="420">
        <v>0</v>
      </c>
    </row>
    <row r="14" spans="1:10" x14ac:dyDescent="0.25">
      <c r="A14" s="409" t="s">
        <v>427</v>
      </c>
      <c r="B14" s="404">
        <v>1172954477</v>
      </c>
      <c r="C14" s="404">
        <v>976695718.17000008</v>
      </c>
      <c r="D14" s="414">
        <v>0.83267998658229259</v>
      </c>
      <c r="E14" s="404">
        <v>5582907</v>
      </c>
      <c r="F14" s="404">
        <v>190675851.82999998</v>
      </c>
      <c r="G14" s="405">
        <f t="shared" si="0"/>
        <v>196258758.82999998</v>
      </c>
      <c r="H14" s="417">
        <v>0.16732001341770741</v>
      </c>
      <c r="I14" s="404">
        <v>443911125</v>
      </c>
      <c r="J14" s="420">
        <v>0.45450299078994677</v>
      </c>
    </row>
    <row r="15" spans="1:10" x14ac:dyDescent="0.25">
      <c r="A15" s="409" t="s">
        <v>434</v>
      </c>
      <c r="B15" s="404">
        <v>614930394</v>
      </c>
      <c r="C15" s="404">
        <v>426377314</v>
      </c>
      <c r="D15" s="414">
        <v>0.69337492204036344</v>
      </c>
      <c r="E15" s="404">
        <v>0</v>
      </c>
      <c r="F15" s="404">
        <v>188553080</v>
      </c>
      <c r="G15" s="405">
        <f t="shared" si="0"/>
        <v>188553080</v>
      </c>
      <c r="H15" s="417">
        <v>0.30662507795963651</v>
      </c>
      <c r="I15" s="404">
        <v>108143514</v>
      </c>
      <c r="J15" s="420">
        <v>0.25363336755763699</v>
      </c>
    </row>
    <row r="16" spans="1:10" x14ac:dyDescent="0.25">
      <c r="A16" s="409" t="s">
        <v>441</v>
      </c>
      <c r="B16" s="404">
        <v>25000000</v>
      </c>
      <c r="C16" s="404">
        <v>0</v>
      </c>
      <c r="D16" s="414">
        <v>0</v>
      </c>
      <c r="E16" s="404">
        <v>10000000</v>
      </c>
      <c r="F16" s="404">
        <v>15000000</v>
      </c>
      <c r="G16" s="405">
        <f t="shared" si="0"/>
        <v>25000000</v>
      </c>
      <c r="H16" s="417">
        <v>1</v>
      </c>
      <c r="I16" s="404">
        <v>0</v>
      </c>
      <c r="J16" s="420">
        <v>0</v>
      </c>
    </row>
    <row r="17" spans="1:10" x14ac:dyDescent="0.25">
      <c r="A17" s="409" t="s">
        <v>444</v>
      </c>
      <c r="B17" s="404">
        <v>798001708</v>
      </c>
      <c r="C17" s="404">
        <v>392172001</v>
      </c>
      <c r="D17" s="414">
        <v>1.9954999726029916</v>
      </c>
      <c r="E17" s="404">
        <v>0</v>
      </c>
      <c r="F17" s="404">
        <v>405829707</v>
      </c>
      <c r="G17" s="405">
        <f t="shared" si="0"/>
        <v>405829707</v>
      </c>
      <c r="H17" s="417">
        <v>0.50855744158382177</v>
      </c>
      <c r="I17" s="404">
        <v>89296206</v>
      </c>
      <c r="J17" s="420">
        <v>0</v>
      </c>
    </row>
    <row r="18" spans="1:10" x14ac:dyDescent="0.25">
      <c r="A18" s="409" t="s">
        <v>504</v>
      </c>
      <c r="B18" s="404">
        <v>3378298878</v>
      </c>
      <c r="C18" s="404">
        <v>3165119382.5299997</v>
      </c>
      <c r="D18" s="414">
        <v>0.93689738440306225</v>
      </c>
      <c r="E18" s="404">
        <v>0</v>
      </c>
      <c r="F18" s="404">
        <v>213179495.47</v>
      </c>
      <c r="G18" s="405">
        <f t="shared" si="0"/>
        <v>213179495.47</v>
      </c>
      <c r="H18" s="417">
        <v>6.3102615596937722E-2</v>
      </c>
      <c r="I18" s="404">
        <v>1453698226.6500001</v>
      </c>
      <c r="J18" s="420">
        <v>0.45928701289238705</v>
      </c>
    </row>
    <row r="19" spans="1:10" x14ac:dyDescent="0.25">
      <c r="A19" s="409" t="s">
        <v>505</v>
      </c>
      <c r="B19" s="404">
        <v>6452524</v>
      </c>
      <c r="C19" s="404">
        <v>0</v>
      </c>
      <c r="D19" s="414">
        <v>0</v>
      </c>
      <c r="E19" s="404">
        <v>0</v>
      </c>
      <c r="F19" s="404">
        <v>6452524</v>
      </c>
      <c r="G19" s="405">
        <f t="shared" si="0"/>
        <v>6452524</v>
      </c>
      <c r="H19" s="417">
        <v>1</v>
      </c>
      <c r="I19" s="404">
        <v>0</v>
      </c>
      <c r="J19" s="420">
        <v>0</v>
      </c>
    </row>
    <row r="20" spans="1:10" x14ac:dyDescent="0.25">
      <c r="A20" s="409" t="s">
        <v>463</v>
      </c>
      <c r="B20" s="404">
        <v>959093979</v>
      </c>
      <c r="C20" s="404">
        <v>714281525.64999998</v>
      </c>
      <c r="D20" s="414">
        <v>0.74474612633346537</v>
      </c>
      <c r="E20" s="404">
        <v>30675750</v>
      </c>
      <c r="F20" s="404">
        <v>214136703.34999999</v>
      </c>
      <c r="G20" s="405">
        <f t="shared" si="0"/>
        <v>244812453.34999999</v>
      </c>
      <c r="H20" s="417">
        <v>0.25525387366653463</v>
      </c>
      <c r="I20" s="404">
        <v>25974945</v>
      </c>
      <c r="J20" s="420">
        <v>3.6365136248431823E-2</v>
      </c>
    </row>
    <row r="21" spans="1:10" x14ac:dyDescent="0.25">
      <c r="A21" s="409" t="s">
        <v>478</v>
      </c>
      <c r="B21" s="404">
        <v>92828356</v>
      </c>
      <c r="C21" s="404">
        <v>70015000</v>
      </c>
      <c r="D21" s="414">
        <v>0.75424151646076765</v>
      </c>
      <c r="E21" s="404">
        <v>0</v>
      </c>
      <c r="F21" s="404">
        <v>22813356</v>
      </c>
      <c r="G21" s="405">
        <f t="shared" si="0"/>
        <v>22813356</v>
      </c>
      <c r="H21" s="417">
        <v>0.24575848353923235</v>
      </c>
      <c r="I21" s="404">
        <v>25460000</v>
      </c>
      <c r="J21" s="420">
        <v>0.36363636363636365</v>
      </c>
    </row>
    <row r="22" spans="1:10" x14ac:dyDescent="0.25">
      <c r="A22" s="409" t="s">
        <v>506</v>
      </c>
      <c r="B22" s="404">
        <v>33940000</v>
      </c>
      <c r="C22" s="404">
        <v>32158545</v>
      </c>
      <c r="D22" s="414">
        <v>0.94751163818503237</v>
      </c>
      <c r="E22" s="404">
        <v>0</v>
      </c>
      <c r="F22" s="404">
        <v>1781455</v>
      </c>
      <c r="G22" s="405">
        <f t="shared" si="0"/>
        <v>1781455</v>
      </c>
      <c r="H22" s="417">
        <v>5.2488361814967591E-2</v>
      </c>
      <c r="I22" s="404">
        <v>19818545</v>
      </c>
      <c r="J22" s="420">
        <v>0.61627617169868854</v>
      </c>
    </row>
    <row r="23" spans="1:10" x14ac:dyDescent="0.25">
      <c r="A23" s="409" t="s">
        <v>507</v>
      </c>
      <c r="B23" s="404">
        <v>308077272</v>
      </c>
      <c r="C23" s="404">
        <v>284986911.48000002</v>
      </c>
      <c r="D23" s="414">
        <v>0.92505010067733917</v>
      </c>
      <c r="E23" s="404">
        <v>0</v>
      </c>
      <c r="F23" s="404">
        <v>23090360.52</v>
      </c>
      <c r="G23" s="405">
        <f t="shared" si="0"/>
        <v>23090360.52</v>
      </c>
      <c r="H23" s="417">
        <v>7.4949899322660843E-2</v>
      </c>
      <c r="I23" s="404">
        <v>133544890</v>
      </c>
      <c r="J23" s="420">
        <v>0.4686000816896182</v>
      </c>
    </row>
    <row r="24" spans="1:10" ht="15.75" thickBot="1" x14ac:dyDescent="0.3">
      <c r="A24" s="410" t="s">
        <v>508</v>
      </c>
      <c r="B24" s="411">
        <v>16470000</v>
      </c>
      <c r="C24" s="411">
        <v>15589225</v>
      </c>
      <c r="D24" s="415">
        <v>0.94652246508803883</v>
      </c>
      <c r="E24" s="411">
        <v>0</v>
      </c>
      <c r="F24" s="411">
        <v>880775</v>
      </c>
      <c r="G24" s="412">
        <f t="shared" si="0"/>
        <v>880775</v>
      </c>
      <c r="H24" s="418">
        <v>5.3477534911961139E-2</v>
      </c>
      <c r="I24" s="411">
        <v>10599225</v>
      </c>
      <c r="J24" s="421">
        <v>0.67990711533126247</v>
      </c>
    </row>
    <row r="48" spans="1:1" x14ac:dyDescent="0.25">
      <c r="A48" s="422" t="s">
        <v>496</v>
      </c>
    </row>
    <row r="49" spans="1:1" x14ac:dyDescent="0.25">
      <c r="A49" s="422" t="s">
        <v>497</v>
      </c>
    </row>
  </sheetData>
  <mergeCells count="2">
    <mergeCell ref="A1:J1"/>
    <mergeCell ref="A2:J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EJEC</vt:lpstr>
      <vt:lpstr>DESAGREGADO</vt:lpstr>
      <vt:lpstr>RESUMEN</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Rito Alfonso Salazar Moya</cp:lastModifiedBy>
  <dcterms:created xsi:type="dcterms:W3CDTF">2026-06-16T13:49:44Z</dcterms:created>
  <dcterms:modified xsi:type="dcterms:W3CDTF">2026-06-16T22:31:11Z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2026-06-16T13:46:00Z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5a137161-1db9-4934-986d-73614ac1268c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